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4" activeTab="10"/>
  </bookViews>
  <sheets>
    <sheet name="голубцы" sheetId="1" r:id="rId1"/>
    <sheet name="жаркое по дом" sheetId="2" r:id="rId2"/>
    <sheet name="сосиска отвар" sheetId="3" r:id="rId3"/>
    <sheet name="мясо в томат соус" sheetId="4" r:id="rId4"/>
    <sheet name="гуляш из отвар м" sheetId="5" r:id="rId5"/>
    <sheet name="мясо отвар" sheetId="6" r:id="rId6"/>
    <sheet name="тефтели" sheetId="7" r:id="rId7"/>
    <sheet name="плов из отв гов" sheetId="8" r:id="rId8"/>
    <sheet name="тефтели отв с рис" sheetId="9" r:id="rId9"/>
    <sheet name="котлеты" sheetId="10" r:id="rId10"/>
    <sheet name="Лист1" sheetId="11" r:id="rId11"/>
  </sheets>
  <definedNames>
    <definedName name="_xlnm.Print_Area" localSheetId="5">'мясо отвар'!$A$1:$W$43</definedName>
  </definedNames>
  <calcPr calcId="162913"/>
</workbook>
</file>

<file path=xl/calcChain.xml><?xml version="1.0" encoding="utf-8"?>
<calcChain xmlns="http://schemas.openxmlformats.org/spreadsheetml/2006/main">
  <c r="E11" i="11" l="1"/>
  <c r="E10" i="11"/>
  <c r="N25" i="11"/>
  <c r="K25" i="11"/>
  <c r="H25" i="11"/>
  <c r="E25" i="11"/>
  <c r="N24" i="11"/>
  <c r="K24" i="11"/>
  <c r="H24" i="11"/>
  <c r="E24" i="11"/>
  <c r="N23" i="11"/>
  <c r="K23" i="11"/>
  <c r="H23" i="11"/>
  <c r="E23" i="11"/>
  <c r="N22" i="11"/>
  <c r="K22" i="11"/>
  <c r="H22" i="11"/>
  <c r="E22" i="11"/>
  <c r="N21" i="11"/>
  <c r="K21" i="11"/>
  <c r="H21" i="11"/>
  <c r="E21" i="11"/>
  <c r="N20" i="11"/>
  <c r="K20" i="11"/>
  <c r="H20" i="11"/>
  <c r="E20" i="11"/>
  <c r="N19" i="11"/>
  <c r="K19" i="11"/>
  <c r="H19" i="11"/>
  <c r="E19" i="11"/>
  <c r="N18" i="11"/>
  <c r="K18" i="11"/>
  <c r="H18" i="11"/>
  <c r="E18" i="11"/>
  <c r="N17" i="11"/>
  <c r="K17" i="11"/>
  <c r="H17" i="11"/>
  <c r="E17" i="11"/>
  <c r="N16" i="11"/>
  <c r="K16" i="11"/>
  <c r="H16" i="11"/>
  <c r="E16" i="11"/>
  <c r="N15" i="11"/>
  <c r="K15" i="11"/>
  <c r="H15" i="11"/>
  <c r="E15" i="11"/>
  <c r="N14" i="11"/>
  <c r="K14" i="11"/>
  <c r="H14" i="11"/>
  <c r="E14" i="11"/>
  <c r="N13" i="11"/>
  <c r="K13" i="11"/>
  <c r="H13" i="11"/>
  <c r="E13" i="11"/>
  <c r="N12" i="11"/>
  <c r="K12" i="11"/>
  <c r="H12" i="11"/>
  <c r="E12" i="11"/>
  <c r="N11" i="11"/>
  <c r="K11" i="11"/>
  <c r="H11" i="11"/>
  <c r="N10" i="11"/>
  <c r="K10" i="11"/>
  <c r="H10" i="11"/>
  <c r="N9" i="11"/>
  <c r="K9" i="11"/>
  <c r="H9" i="11"/>
  <c r="E9" i="11"/>
  <c r="N8" i="11"/>
  <c r="K8" i="11"/>
  <c r="H8" i="11"/>
  <c r="E8" i="11"/>
  <c r="E26" i="11" l="1"/>
  <c r="N13" i="10"/>
  <c r="N14" i="10"/>
  <c r="N15" i="10"/>
  <c r="N16" i="10"/>
  <c r="N17" i="10"/>
  <c r="N18" i="10"/>
  <c r="N19" i="10"/>
  <c r="N20" i="10"/>
  <c r="N21" i="10"/>
  <c r="K13" i="10"/>
  <c r="K14" i="10"/>
  <c r="K15" i="10"/>
  <c r="K16" i="10"/>
  <c r="K17" i="10"/>
  <c r="K18" i="10"/>
  <c r="K19" i="10"/>
  <c r="K20" i="10"/>
  <c r="K21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E9" i="8"/>
  <c r="E10" i="8"/>
  <c r="E11" i="8"/>
  <c r="E12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N17" i="5"/>
  <c r="N18" i="5"/>
  <c r="N19" i="5"/>
  <c r="N20" i="5"/>
  <c r="N21" i="5"/>
  <c r="N22" i="5"/>
  <c r="N23" i="5"/>
  <c r="N24" i="5"/>
  <c r="N25" i="5"/>
  <c r="N26" i="5"/>
  <c r="K17" i="5"/>
  <c r="K18" i="5"/>
  <c r="K19" i="5"/>
  <c r="K20" i="5"/>
  <c r="K21" i="5"/>
  <c r="K22" i="5"/>
  <c r="H17" i="5"/>
  <c r="H18" i="5"/>
  <c r="H19" i="5"/>
  <c r="H20" i="5"/>
  <c r="H21" i="5"/>
  <c r="H22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N18" i="4"/>
  <c r="N19" i="4"/>
  <c r="N20" i="4"/>
  <c r="N21" i="4"/>
  <c r="N22" i="4"/>
  <c r="N23" i="4"/>
  <c r="N24" i="4"/>
  <c r="K18" i="4"/>
  <c r="K19" i="4"/>
  <c r="K20" i="4"/>
  <c r="K21" i="4"/>
  <c r="K22" i="4"/>
  <c r="K23" i="4"/>
  <c r="H17" i="4"/>
  <c r="H18" i="4"/>
  <c r="H19" i="4"/>
  <c r="H20" i="4"/>
  <c r="H21" i="4"/>
  <c r="H22" i="4"/>
  <c r="E18" i="4"/>
  <c r="E19" i="4"/>
  <c r="E20" i="4"/>
  <c r="E21" i="4"/>
  <c r="E22" i="4"/>
  <c r="N9" i="3" l="1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N25" i="10" l="1"/>
  <c r="K25" i="10"/>
  <c r="N24" i="10"/>
  <c r="K24" i="10"/>
  <c r="N23" i="10"/>
  <c r="K23" i="10"/>
  <c r="N22" i="10"/>
  <c r="K22" i="10"/>
  <c r="N12" i="10"/>
  <c r="K12" i="10"/>
  <c r="N11" i="10"/>
  <c r="K11" i="10"/>
  <c r="N10" i="10"/>
  <c r="K10" i="10"/>
  <c r="N9" i="10"/>
  <c r="K9" i="10"/>
  <c r="N8" i="10"/>
  <c r="K8" i="10"/>
  <c r="H8" i="10"/>
  <c r="E8" i="10"/>
  <c r="E26" i="10" s="1"/>
  <c r="E26" i="9"/>
  <c r="E25" i="9"/>
  <c r="E24" i="9"/>
  <c r="E23" i="9"/>
  <c r="N8" i="9"/>
  <c r="K8" i="9"/>
  <c r="H8" i="9"/>
  <c r="E8" i="9"/>
  <c r="E27" i="9" s="1"/>
  <c r="N8" i="8"/>
  <c r="K8" i="8"/>
  <c r="H8" i="8"/>
  <c r="E8" i="8"/>
  <c r="E27" i="8" s="1"/>
  <c r="N8" i="7"/>
  <c r="K8" i="7"/>
  <c r="H8" i="7"/>
  <c r="E8" i="7"/>
  <c r="N8" i="6"/>
  <c r="K8" i="6"/>
  <c r="H8" i="6"/>
  <c r="E8" i="6"/>
  <c r="E27" i="6" s="1"/>
  <c r="K26" i="5"/>
  <c r="H26" i="5"/>
  <c r="E26" i="5"/>
  <c r="K25" i="5"/>
  <c r="H25" i="5"/>
  <c r="E25" i="5"/>
  <c r="K24" i="5"/>
  <c r="H24" i="5"/>
  <c r="E24" i="5"/>
  <c r="K23" i="5"/>
  <c r="H23" i="5"/>
  <c r="E23" i="5"/>
  <c r="E22" i="5"/>
  <c r="N16" i="5"/>
  <c r="K16" i="5"/>
  <c r="H16" i="5"/>
  <c r="N15" i="5"/>
  <c r="K15" i="5"/>
  <c r="H15" i="5"/>
  <c r="N14" i="5"/>
  <c r="K14" i="5"/>
  <c r="H14" i="5"/>
  <c r="N13" i="5"/>
  <c r="K13" i="5"/>
  <c r="H13" i="5"/>
  <c r="N12" i="5"/>
  <c r="K12" i="5"/>
  <c r="H12" i="5"/>
  <c r="N11" i="5"/>
  <c r="K11" i="5"/>
  <c r="H11" i="5"/>
  <c r="N10" i="5"/>
  <c r="K10" i="5"/>
  <c r="H10" i="5"/>
  <c r="N9" i="5"/>
  <c r="K9" i="5"/>
  <c r="H9" i="5"/>
  <c r="N8" i="5"/>
  <c r="K8" i="5"/>
  <c r="H8" i="5"/>
  <c r="E8" i="5"/>
  <c r="E27" i="5" s="1"/>
  <c r="N26" i="4"/>
  <c r="K26" i="4"/>
  <c r="H26" i="4"/>
  <c r="E26" i="4"/>
  <c r="N25" i="4"/>
  <c r="K25" i="4"/>
  <c r="H25" i="4"/>
  <c r="E25" i="4"/>
  <c r="K24" i="4"/>
  <c r="H24" i="4"/>
  <c r="E24" i="4"/>
  <c r="H23" i="4"/>
  <c r="E23" i="4"/>
  <c r="N17" i="4"/>
  <c r="K17" i="4"/>
  <c r="E17" i="4"/>
  <c r="N16" i="4"/>
  <c r="K16" i="4"/>
  <c r="H16" i="4"/>
  <c r="E16" i="4"/>
  <c r="N15" i="4"/>
  <c r="K15" i="4"/>
  <c r="H15" i="4"/>
  <c r="E15" i="4"/>
  <c r="N14" i="4"/>
  <c r="K14" i="4"/>
  <c r="H14" i="4"/>
  <c r="E14" i="4"/>
  <c r="N13" i="4"/>
  <c r="K13" i="4"/>
  <c r="H13" i="4"/>
  <c r="E13" i="4"/>
  <c r="N12" i="4"/>
  <c r="K12" i="4"/>
  <c r="H12" i="4"/>
  <c r="E12" i="4"/>
  <c r="N11" i="4"/>
  <c r="K11" i="4"/>
  <c r="H11" i="4"/>
  <c r="E11" i="4"/>
  <c r="N10" i="4"/>
  <c r="K10" i="4"/>
  <c r="H10" i="4"/>
  <c r="E10" i="4"/>
  <c r="N9" i="4"/>
  <c r="K9" i="4"/>
  <c r="H9" i="4"/>
  <c r="E9" i="4"/>
  <c r="N8" i="4"/>
  <c r="K8" i="4"/>
  <c r="H8" i="4"/>
  <c r="E8" i="4"/>
  <c r="E9" i="3"/>
  <c r="N8" i="3"/>
  <c r="K8" i="3"/>
  <c r="H8" i="3"/>
  <c r="E8" i="3"/>
  <c r="N22" i="2"/>
  <c r="K22" i="2"/>
  <c r="H22" i="2"/>
  <c r="E22" i="2"/>
  <c r="N21" i="2"/>
  <c r="K21" i="2"/>
  <c r="H21" i="2"/>
  <c r="E21" i="2"/>
  <c r="N20" i="2"/>
  <c r="K20" i="2"/>
  <c r="H20" i="2"/>
  <c r="E20" i="2"/>
  <c r="N19" i="2"/>
  <c r="K19" i="2"/>
  <c r="H19" i="2"/>
  <c r="E19" i="2"/>
  <c r="N18" i="2"/>
  <c r="K18" i="2"/>
  <c r="H18" i="2"/>
  <c r="E18" i="2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E12" i="2"/>
  <c r="N11" i="2"/>
  <c r="K11" i="2"/>
  <c r="H11" i="2"/>
  <c r="E11" i="2"/>
  <c r="N10" i="2"/>
  <c r="K10" i="2"/>
  <c r="H10" i="2"/>
  <c r="E10" i="2"/>
  <c r="N9" i="2"/>
  <c r="K9" i="2"/>
  <c r="H9" i="2"/>
  <c r="E9" i="2"/>
  <c r="N8" i="2"/>
  <c r="K8" i="2"/>
  <c r="H8" i="2"/>
  <c r="E8" i="2"/>
  <c r="P13" i="1"/>
  <c r="M13" i="1"/>
  <c r="J13" i="1"/>
  <c r="G13" i="1"/>
  <c r="P12" i="1"/>
  <c r="M12" i="1"/>
  <c r="J12" i="1"/>
  <c r="G12" i="1"/>
  <c r="P11" i="1"/>
  <c r="M11" i="1"/>
  <c r="J11" i="1"/>
  <c r="G11" i="1"/>
  <c r="P10" i="1"/>
  <c r="M10" i="1"/>
  <c r="J10" i="1"/>
  <c r="G10" i="1"/>
  <c r="P9" i="1"/>
  <c r="M9" i="1"/>
  <c r="J9" i="1"/>
  <c r="G9" i="1"/>
  <c r="P8" i="1"/>
  <c r="M8" i="1"/>
  <c r="J8" i="1"/>
  <c r="G8" i="1"/>
  <c r="E27" i="3" l="1"/>
  <c r="E27" i="4"/>
  <c r="E27" i="7"/>
</calcChain>
</file>

<file path=xl/sharedStrings.xml><?xml version="1.0" encoding="utf-8"?>
<sst xmlns="http://schemas.openxmlformats.org/spreadsheetml/2006/main" count="388" uniqueCount="80">
  <si>
    <t>КАЛЬКУЛЯЦИОННАЯ КАРТА №_______</t>
  </si>
  <si>
    <t>Организация___________________________</t>
  </si>
  <si>
    <t>Наименование Голубцы</t>
  </si>
  <si>
    <t>Предприятие____________________________</t>
  </si>
  <si>
    <t>Номер по Сборнику рецептур   №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</si>
  <si>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</si>
  <si>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</si>
  <si>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</si>
  <si>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</si>
  <si>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</si>
  <si>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Капуста</t>
  </si>
  <si>
    <t>Говядина</t>
  </si>
  <si>
    <t>Крупа рисовая</t>
  </si>
  <si>
    <t>Лук</t>
  </si>
  <si>
    <t>Маргарин</t>
  </si>
  <si>
    <t>Соль</t>
  </si>
  <si>
    <t>Общая стоимость набора</t>
  </si>
  <si>
    <t>Продажная цена блюда</t>
  </si>
  <si>
    <t>Выход в готоврм виде 216г</t>
  </si>
  <si>
    <t>Заведующий производсвом</t>
  </si>
  <si>
    <t>КАЛЬКУЛЯЦИЮ СОСТАВИЛ</t>
  </si>
  <si>
    <t>Утверждаю: бухгалтер</t>
  </si>
  <si>
    <t>Калькуляционная карта № ________</t>
  </si>
  <si>
    <t xml:space="preserve">   Организация </t>
  </si>
  <si>
    <t xml:space="preserve">   Предприятие</t>
  </si>
  <si>
    <t>Соль повапенная</t>
  </si>
  <si>
    <t>Картофель с 1.09</t>
  </si>
  <si>
    <t>Картофель с 1.11</t>
  </si>
  <si>
    <t>Картофель с 1.01</t>
  </si>
  <si>
    <t>Картофель с 1.03</t>
  </si>
  <si>
    <t>Лук репчатый</t>
  </si>
  <si>
    <t>Масло сливочное</t>
  </si>
  <si>
    <t>Томатная паста</t>
  </si>
  <si>
    <t>Заведующий производством</t>
  </si>
  <si>
    <t>Номер по Сборнику рецептур № 294-06</t>
  </si>
  <si>
    <t>Выход в готовом виде 100г</t>
  </si>
  <si>
    <t xml:space="preserve">Говядина </t>
  </si>
  <si>
    <t>Наименование Жаркое по домашнему</t>
  </si>
  <si>
    <t>Наименование Сосиска отварная</t>
  </si>
  <si>
    <t>Номер по Сборнику рецептур № 715-3-02</t>
  </si>
  <si>
    <t>Сосиска</t>
  </si>
  <si>
    <t>Выход в готовом виде 40г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</si>
  <si>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</si>
  <si>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Мясо тушеное в томатном соусе с растит маслом</t>
  </si>
  <si>
    <t>Номер по Сборнику рецептур № 297-06</t>
  </si>
  <si>
    <t>Мясо говядина</t>
  </si>
  <si>
    <t>Масло раститнльное</t>
  </si>
  <si>
    <t>Мука пшеничная</t>
  </si>
  <si>
    <t>Вода</t>
  </si>
  <si>
    <t>Бульон или вода</t>
  </si>
  <si>
    <t>Соль поваренная</t>
  </si>
  <si>
    <t>Выход в готовом виде 50/50г</t>
  </si>
  <si>
    <t>Номер по Сборнику рецептур № 299-06</t>
  </si>
  <si>
    <t>Наименование Гуляш из мяса отварного</t>
  </si>
  <si>
    <t>Морковь до 01.01</t>
  </si>
  <si>
    <t>Морковь с  01.01</t>
  </si>
  <si>
    <t>Наименование Мясо отварное</t>
  </si>
  <si>
    <t>Номер по Сборнику рецептур № 289-06</t>
  </si>
  <si>
    <t xml:space="preserve">Лук репчатый </t>
  </si>
  <si>
    <t>Выход в готовом виде 50г</t>
  </si>
  <si>
    <t>Наименование Тефтели</t>
  </si>
  <si>
    <t>Номер по Сборнику рецептур № 317-06</t>
  </si>
  <si>
    <t xml:space="preserve">Масло сливочное </t>
  </si>
  <si>
    <t>Выход в готовом виде 50/5г</t>
  </si>
  <si>
    <t>Номер по Сборнику рецептур № 244-15</t>
  </si>
  <si>
    <t>Наименование Плов из отварной говядины</t>
  </si>
  <si>
    <t>Масло растительное</t>
  </si>
  <si>
    <t>Морковь с 1.01</t>
  </si>
  <si>
    <t>Наименование Тефтели мясные с рисом</t>
  </si>
  <si>
    <t>Номер по Сборнику рецептур № 318-06</t>
  </si>
  <si>
    <t>Наименование Котлеты из говядины</t>
  </si>
  <si>
    <t>Номер по Сборнику рецептур № 307-06</t>
  </si>
  <si>
    <t>Хлеб</t>
  </si>
  <si>
    <t>Молоко или вода</t>
  </si>
  <si>
    <t>Сухари (мука)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</si>
  <si>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</si>
  <si>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Омлет натуральный</t>
  </si>
  <si>
    <t xml:space="preserve">Наименование </t>
  </si>
  <si>
    <t>257-06</t>
  </si>
  <si>
    <t>Яйцо куриное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</si>
</sst>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4" xfId="0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4" xfId="0" applyFont="1" applyBorder="1"/>
    <xf numFmtId="0" fontId="1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1" fillId="0" borderId="1" xfId="0" applyFont="1" applyBorder="1"/>
    <xf numFmtId="0" fontId="1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N6" sqref="N6:P6"/>
    </sheetView>
  </sheetViews>
  <sheetFormatPr defaultRowHeight="15" x14ac:dyDescent="0.25"/>
  <cols>
    <col min="1" max="1" width="4.140625" customWidth="1"/>
    <col min="5" max="5" width="6.85546875" customWidth="1"/>
    <col min="6" max="6" width="6" customWidth="1"/>
    <col min="7" max="8" width="7.140625" customWidth="1"/>
    <col min="9" max="9" width="6.140625" customWidth="1"/>
    <col min="10" max="10" width="7" customWidth="1"/>
    <col min="11" max="11" width="7.140625" customWidth="1"/>
    <col min="12" max="12" width="6" customWidth="1"/>
    <col min="13" max="14" width="7" customWidth="1"/>
    <col min="15" max="15" width="6.140625" customWidth="1"/>
    <col min="16" max="16" width="7" customWidth="1"/>
  </cols>
  <sheetData>
    <row r="1" spans="1:16" ht="20.25" x14ac:dyDescent="0.3">
      <c r="D1" s="1"/>
      <c r="F1" s="2" t="s">
        <v>0</v>
      </c>
    </row>
    <row r="3" spans="1:16" x14ac:dyDescent="0.25">
      <c r="A3" s="2" t="s">
        <v>1</v>
      </c>
      <c r="B3" s="2"/>
      <c r="C3" s="2"/>
      <c r="D3" s="2"/>
      <c r="E3" s="2"/>
      <c r="K3" s="2" t="s">
        <v>2</v>
      </c>
      <c r="L3" s="2"/>
    </row>
    <row r="4" spans="1:16" x14ac:dyDescent="0.25">
      <c r="A4" s="2" t="s">
        <v>3</v>
      </c>
      <c r="B4" s="2"/>
      <c r="C4" s="2"/>
      <c r="D4" s="2"/>
      <c r="E4" s="2"/>
      <c r="K4" s="2" t="s">
        <v>4</v>
      </c>
    </row>
    <row r="6" spans="1:16" x14ac:dyDescent="0.25">
      <c r="A6" s="25" t="s">
        <v>5</v>
      </c>
      <c r="B6" s="17"/>
      <c r="C6" s="17"/>
      <c r="D6" s="18"/>
      <c r="E6" s="19" t="s">
        <v>42</v>
      </c>
      <c r="F6" s="20"/>
      <c r="G6" s="21"/>
      <c r="H6" s="19" t="s">
        <v>42</v>
      </c>
      <c r="I6" s="20"/>
      <c r="J6" s="21"/>
      <c r="K6" s="19" t="s">
        <v>42</v>
      </c>
      <c r="L6" s="20"/>
      <c r="M6" s="21"/>
      <c r="N6" s="19" t="s">
        <v>42</v>
      </c>
      <c r="O6" s="20"/>
      <c r="P6" s="21"/>
    </row>
    <row r="7" spans="1:16" x14ac:dyDescent="0.25">
      <c r="A7" s="22" t="s">
        <v>6</v>
      </c>
      <c r="B7" s="23"/>
      <c r="C7" s="23"/>
      <c r="D7" s="24"/>
      <c r="E7" s="3" t="s">
        <v>7</v>
      </c>
      <c r="F7" s="3" t="s">
        <v>8</v>
      </c>
      <c r="G7" s="3" t="s">
        <v>9</v>
      </c>
      <c r="H7" s="3" t="s">
        <v>7</v>
      </c>
      <c r="I7" s="3" t="s">
        <v>8</v>
      </c>
      <c r="J7" s="3" t="s">
        <v>9</v>
      </c>
      <c r="K7" s="3" t="s">
        <v>7</v>
      </c>
      <c r="L7" s="3" t="s">
        <v>8</v>
      </c>
      <c r="M7" s="3" t="s">
        <v>9</v>
      </c>
      <c r="N7" s="3" t="s">
        <v>7</v>
      </c>
      <c r="O7" s="3" t="s">
        <v>8</v>
      </c>
      <c r="P7" s="3" t="s">
        <v>9</v>
      </c>
    </row>
    <row r="8" spans="1:16" x14ac:dyDescent="0.25">
      <c r="A8" s="3"/>
      <c r="B8" s="26" t="s">
        <v>10</v>
      </c>
      <c r="C8" s="27"/>
      <c r="D8" s="28"/>
      <c r="E8" s="3">
        <v>16.3</v>
      </c>
      <c r="F8" s="3"/>
      <c r="G8" s="3">
        <f>E8*F8</f>
        <v>0</v>
      </c>
      <c r="H8" s="3">
        <v>16.3</v>
      </c>
      <c r="I8" s="3"/>
      <c r="J8" s="3">
        <f>H8*I8</f>
        <v>0</v>
      </c>
      <c r="K8" s="3">
        <v>16.3</v>
      </c>
      <c r="L8" s="3"/>
      <c r="M8" s="3">
        <f>K8*L8</f>
        <v>0</v>
      </c>
      <c r="N8" s="3">
        <v>16.3</v>
      </c>
      <c r="O8" s="3"/>
      <c r="P8" s="3">
        <f>N8*O8</f>
        <v>0</v>
      </c>
    </row>
    <row r="9" spans="1:16" x14ac:dyDescent="0.25">
      <c r="A9" s="3"/>
      <c r="B9" s="26" t="s">
        <v>11</v>
      </c>
      <c r="C9" s="27"/>
      <c r="D9" s="28"/>
      <c r="E9" s="3">
        <v>11</v>
      </c>
      <c r="F9" s="3"/>
      <c r="G9" s="3">
        <f t="shared" ref="G9:G13" si="0">E9*F9</f>
        <v>0</v>
      </c>
      <c r="H9" s="3">
        <v>11</v>
      </c>
      <c r="I9" s="3"/>
      <c r="J9" s="3">
        <f t="shared" ref="J9:J13" si="1">H9*I9</f>
        <v>0</v>
      </c>
      <c r="K9" s="3">
        <v>11</v>
      </c>
      <c r="L9" s="3"/>
      <c r="M9" s="3">
        <f t="shared" ref="M9:M13" si="2">K9*L9</f>
        <v>0</v>
      </c>
      <c r="N9" s="3">
        <v>11</v>
      </c>
      <c r="O9" s="3"/>
      <c r="P9" s="3">
        <f t="shared" ref="P9:P13" si="3">N9*O9</f>
        <v>0</v>
      </c>
    </row>
    <row r="10" spans="1:16" x14ac:dyDescent="0.25">
      <c r="A10" s="3"/>
      <c r="B10" s="26" t="s">
        <v>12</v>
      </c>
      <c r="C10" s="27"/>
      <c r="D10" s="28"/>
      <c r="E10" s="3">
        <v>1.1000000000000001</v>
      </c>
      <c r="F10" s="3"/>
      <c r="G10" s="3">
        <f t="shared" si="0"/>
        <v>0</v>
      </c>
      <c r="H10" s="3">
        <v>1.1000000000000001</v>
      </c>
      <c r="I10" s="3"/>
      <c r="J10" s="3">
        <f t="shared" si="1"/>
        <v>0</v>
      </c>
      <c r="K10" s="3">
        <v>1.1000000000000001</v>
      </c>
      <c r="L10" s="3"/>
      <c r="M10" s="3">
        <f t="shared" si="2"/>
        <v>0</v>
      </c>
      <c r="N10" s="3">
        <v>1.1000000000000001</v>
      </c>
      <c r="O10" s="3"/>
      <c r="P10" s="3">
        <f t="shared" si="3"/>
        <v>0</v>
      </c>
    </row>
    <row r="11" spans="1:16" x14ac:dyDescent="0.25">
      <c r="A11" s="3"/>
      <c r="B11" s="29" t="s">
        <v>13</v>
      </c>
      <c r="C11" s="30"/>
      <c r="D11" s="31"/>
      <c r="E11" s="3">
        <v>2.1</v>
      </c>
      <c r="F11" s="3"/>
      <c r="G11" s="3">
        <f t="shared" si="0"/>
        <v>0</v>
      </c>
      <c r="H11" s="3">
        <v>2.1</v>
      </c>
      <c r="I11" s="3"/>
      <c r="J11" s="3">
        <f t="shared" si="1"/>
        <v>0</v>
      </c>
      <c r="K11" s="3">
        <v>2.1</v>
      </c>
      <c r="L11" s="3"/>
      <c r="M11" s="3">
        <f t="shared" si="2"/>
        <v>0</v>
      </c>
      <c r="N11" s="3">
        <v>2.1</v>
      </c>
      <c r="O11" s="3"/>
      <c r="P11" s="3">
        <f t="shared" si="3"/>
        <v>0</v>
      </c>
    </row>
    <row r="12" spans="1:16" x14ac:dyDescent="0.25">
      <c r="A12" s="3"/>
      <c r="B12" s="4" t="s">
        <v>14</v>
      </c>
      <c r="C12" s="5"/>
      <c r="D12" s="6"/>
      <c r="E12" s="3">
        <v>0.5</v>
      </c>
      <c r="F12" s="3"/>
      <c r="G12" s="3">
        <f>E12*F12</f>
        <v>0</v>
      </c>
      <c r="H12" s="3">
        <v>0.5</v>
      </c>
      <c r="I12" s="3"/>
      <c r="J12" s="3">
        <f>H12*I12</f>
        <v>0</v>
      </c>
      <c r="K12" s="3">
        <v>0.5</v>
      </c>
      <c r="L12" s="3"/>
      <c r="M12" s="3">
        <f>K12*L12</f>
        <v>0</v>
      </c>
      <c r="N12" s="3">
        <v>0.5</v>
      </c>
      <c r="O12" s="3"/>
      <c r="P12" s="3">
        <f>N12*O12</f>
        <v>0</v>
      </c>
    </row>
    <row r="13" spans="1:16" x14ac:dyDescent="0.25">
      <c r="A13" s="3"/>
      <c r="B13" s="29" t="s">
        <v>15</v>
      </c>
      <c r="C13" s="30"/>
      <c r="D13" s="31"/>
      <c r="E13" s="3">
        <v>0.4</v>
      </c>
      <c r="F13" s="3"/>
      <c r="G13" s="3">
        <f t="shared" si="0"/>
        <v>0</v>
      </c>
      <c r="H13" s="3">
        <v>0.4</v>
      </c>
      <c r="I13" s="3"/>
      <c r="J13" s="3">
        <f t="shared" si="1"/>
        <v>0</v>
      </c>
      <c r="K13" s="3">
        <v>0.4</v>
      </c>
      <c r="L13" s="3"/>
      <c r="M13" s="3">
        <f t="shared" si="2"/>
        <v>0</v>
      </c>
      <c r="N13" s="3">
        <v>0.4</v>
      </c>
      <c r="O13" s="3"/>
      <c r="P13" s="3">
        <f t="shared" si="3"/>
        <v>0</v>
      </c>
    </row>
    <row r="14" spans="1:16" x14ac:dyDescent="0.25">
      <c r="A14" s="3"/>
      <c r="B14" s="4"/>
      <c r="C14" s="5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5">
      <c r="A15" s="3"/>
      <c r="B15" s="4"/>
      <c r="C15" s="5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5">
      <c r="A16" s="3"/>
      <c r="B16" s="16"/>
      <c r="C16" s="17"/>
      <c r="D16" s="1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3"/>
      <c r="B17" s="16"/>
      <c r="C17" s="17"/>
      <c r="D17" s="1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16"/>
      <c r="C18" s="17"/>
      <c r="D18" s="18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5">
      <c r="A19" s="26" t="s">
        <v>16</v>
      </c>
      <c r="B19" s="27"/>
      <c r="C19" s="27"/>
      <c r="D19" s="28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5">
      <c r="A20" s="26" t="s">
        <v>17</v>
      </c>
      <c r="B20" s="27"/>
      <c r="C20" s="27"/>
      <c r="D20" s="28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5">
      <c r="A21" s="26" t="s">
        <v>18</v>
      </c>
      <c r="B21" s="27"/>
      <c r="C21" s="27"/>
      <c r="D21" s="28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5">
      <c r="A22" s="13" t="s">
        <v>19</v>
      </c>
      <c r="B22" s="14"/>
      <c r="C22" s="14"/>
      <c r="D22" s="15"/>
      <c r="E22" s="16"/>
      <c r="F22" s="17"/>
      <c r="G22" s="18"/>
      <c r="H22" s="16"/>
      <c r="I22" s="17"/>
      <c r="J22" s="18"/>
      <c r="K22" s="16"/>
      <c r="L22" s="17"/>
      <c r="M22" s="18"/>
      <c r="N22" s="16"/>
      <c r="O22" s="17"/>
      <c r="P22" s="18"/>
    </row>
    <row r="23" spans="1:16" x14ac:dyDescent="0.25">
      <c r="A23" s="13" t="s">
        <v>20</v>
      </c>
      <c r="B23" s="14"/>
      <c r="C23" s="14"/>
      <c r="D23" s="15"/>
      <c r="E23" s="16"/>
      <c r="F23" s="17"/>
      <c r="G23" s="18"/>
      <c r="H23" s="16"/>
      <c r="I23" s="17"/>
      <c r="J23" s="18"/>
      <c r="K23" s="16"/>
      <c r="L23" s="17"/>
      <c r="M23" s="18"/>
      <c r="N23" s="16"/>
      <c r="O23" s="17"/>
      <c r="P23" s="18"/>
    </row>
    <row r="24" spans="1:16" x14ac:dyDescent="0.25">
      <c r="A24" s="13" t="s">
        <v>21</v>
      </c>
      <c r="B24" s="14"/>
      <c r="C24" s="14"/>
      <c r="D24" s="15"/>
      <c r="E24" s="16"/>
      <c r="F24" s="17"/>
      <c r="G24" s="18"/>
      <c r="H24" s="16"/>
      <c r="I24" s="17"/>
      <c r="J24" s="18"/>
      <c r="K24" s="16"/>
      <c r="L24" s="17"/>
      <c r="M24" s="18"/>
      <c r="N24" s="16"/>
      <c r="O24" s="17"/>
      <c r="P24" s="18"/>
    </row>
  </sheetData>
  <mergeCells count="32">
    <mergeCell ref="B17:D17"/>
    <mergeCell ref="B18:D18"/>
    <mergeCell ref="A22:D22"/>
    <mergeCell ref="A19:D19"/>
    <mergeCell ref="A20:D20"/>
    <mergeCell ref="A21:D21"/>
    <mergeCell ref="A23:D23"/>
    <mergeCell ref="N6:P6"/>
    <mergeCell ref="A7:D7"/>
    <mergeCell ref="B16:D16"/>
    <mergeCell ref="A6:D6"/>
    <mergeCell ref="E6:G6"/>
    <mergeCell ref="H6:J6"/>
    <mergeCell ref="K6:M6"/>
    <mergeCell ref="B8:D8"/>
    <mergeCell ref="B9:D9"/>
    <mergeCell ref="B10:D10"/>
    <mergeCell ref="B11:D11"/>
    <mergeCell ref="B13:D13"/>
    <mergeCell ref="N22:P22"/>
    <mergeCell ref="E23:G23"/>
    <mergeCell ref="H23:J23"/>
    <mergeCell ref="K23:M23"/>
    <mergeCell ref="N23:P23"/>
    <mergeCell ref="K22:M22"/>
    <mergeCell ref="E22:G22"/>
    <mergeCell ref="H22:J22"/>
    <mergeCell ref="A24:D24"/>
    <mergeCell ref="E24:G24"/>
    <mergeCell ref="H24:J24"/>
    <mergeCell ref="K24:M24"/>
    <mergeCell ref="N24:P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C28" sqref="C28:E28"/>
    </sheetView>
  </sheetViews>
  <sheetFormatPr defaultRowHeight="15" x14ac:dyDescent="0.25"/>
  <cols>
    <col min="1" max="1" width="4.42578125" customWidth="1"/>
    <col min="2" max="2" width="28.42578125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8"/>
      <c r="H3" s="10" t="s">
        <v>37</v>
      </c>
      <c r="I3" s="10"/>
      <c r="J3" s="10"/>
      <c r="K3" s="10"/>
      <c r="L3" s="10"/>
      <c r="M3" s="10"/>
      <c r="N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8"/>
      <c r="H4" s="10" t="s">
        <v>34</v>
      </c>
      <c r="I4" s="10"/>
      <c r="J4" s="10"/>
      <c r="K4" s="10"/>
      <c r="L4" s="10"/>
      <c r="M4" s="10"/>
      <c r="N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42</v>
      </c>
      <c r="D6" s="20"/>
      <c r="E6" s="21"/>
      <c r="F6" s="19" t="s">
        <v>42</v>
      </c>
      <c r="G6" s="20"/>
      <c r="H6" s="21"/>
      <c r="I6" s="19" t="s">
        <v>42</v>
      </c>
      <c r="J6" s="20"/>
      <c r="K6" s="21"/>
      <c r="L6" s="19" t="s">
        <v>42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36</v>
      </c>
      <c r="C8" s="3">
        <v>8.36</v>
      </c>
      <c r="D8" s="3"/>
      <c r="E8" s="3">
        <f t="shared" ref="E8:E22" si="0">C8*D8</f>
        <v>0</v>
      </c>
      <c r="F8" s="3">
        <v>8.36</v>
      </c>
      <c r="G8" s="3"/>
      <c r="H8" s="3">
        <f t="shared" ref="H8:H22" si="1">F8*G8</f>
        <v>0</v>
      </c>
      <c r="I8" s="3">
        <v>8.36</v>
      </c>
      <c r="J8" s="3"/>
      <c r="K8" s="3">
        <f t="shared" ref="K8:K22" si="2">I8*J8</f>
        <v>0</v>
      </c>
      <c r="L8" s="3">
        <v>8.36</v>
      </c>
      <c r="M8" s="3"/>
      <c r="N8" s="3">
        <f t="shared" ref="N8:N22" si="3">L8*M8</f>
        <v>0</v>
      </c>
    </row>
    <row r="9" spans="1:14" x14ac:dyDescent="0.25">
      <c r="A9" s="3"/>
      <c r="B9" s="3" t="s">
        <v>26</v>
      </c>
      <c r="C9" s="3">
        <v>10.5</v>
      </c>
      <c r="D9" s="3"/>
      <c r="E9" s="3">
        <f t="shared" si="0"/>
        <v>0</v>
      </c>
      <c r="F9" s="3">
        <v>10.5</v>
      </c>
      <c r="G9" s="3"/>
      <c r="H9" s="3">
        <f t="shared" si="1"/>
        <v>0</v>
      </c>
      <c r="I9" s="3">
        <v>10.5</v>
      </c>
      <c r="J9" s="3"/>
      <c r="K9" s="3">
        <f t="shared" si="2"/>
        <v>0</v>
      </c>
      <c r="L9" s="3">
        <v>10.5</v>
      </c>
      <c r="M9" s="3"/>
      <c r="N9" s="3">
        <f t="shared" si="3"/>
        <v>0</v>
      </c>
    </row>
    <row r="10" spans="1:14" x14ac:dyDescent="0.25">
      <c r="A10" s="3"/>
      <c r="B10" s="3" t="s">
        <v>27</v>
      </c>
      <c r="C10" s="3">
        <v>11.3</v>
      </c>
      <c r="D10" s="3"/>
      <c r="E10" s="3">
        <f t="shared" si="0"/>
        <v>0</v>
      </c>
      <c r="F10" s="3">
        <v>11.3</v>
      </c>
      <c r="G10" s="3"/>
      <c r="H10" s="3">
        <f t="shared" si="1"/>
        <v>0</v>
      </c>
      <c r="I10" s="3">
        <v>11.3</v>
      </c>
      <c r="J10" s="3"/>
      <c r="K10" s="3">
        <f t="shared" si="2"/>
        <v>0</v>
      </c>
      <c r="L10" s="3">
        <v>11.3</v>
      </c>
      <c r="M10" s="3"/>
      <c r="N10" s="3">
        <f t="shared" si="3"/>
        <v>0</v>
      </c>
    </row>
    <row r="11" spans="1:14" x14ac:dyDescent="0.25">
      <c r="A11" s="3"/>
      <c r="B11" s="3" t="s">
        <v>28</v>
      </c>
      <c r="C11" s="3">
        <v>12.2</v>
      </c>
      <c r="D11" s="3"/>
      <c r="E11" s="3">
        <f t="shared" si="0"/>
        <v>0</v>
      </c>
      <c r="F11" s="3">
        <v>12.2</v>
      </c>
      <c r="G11" s="3"/>
      <c r="H11" s="3">
        <f t="shared" si="1"/>
        <v>0</v>
      </c>
      <c r="I11" s="3">
        <v>12.2</v>
      </c>
      <c r="J11" s="3"/>
      <c r="K11" s="3">
        <f t="shared" si="2"/>
        <v>0</v>
      </c>
      <c r="L11" s="3">
        <v>12.2</v>
      </c>
      <c r="M11" s="3"/>
      <c r="N11" s="3">
        <f t="shared" si="3"/>
        <v>0</v>
      </c>
    </row>
    <row r="12" spans="1:14" x14ac:dyDescent="0.25">
      <c r="A12" s="3"/>
      <c r="B12" s="3" t="s">
        <v>29</v>
      </c>
      <c r="C12" s="3">
        <v>13.2</v>
      </c>
      <c r="D12" s="3"/>
      <c r="E12" s="3">
        <f t="shared" si="0"/>
        <v>0</v>
      </c>
      <c r="F12" s="3">
        <v>13.2</v>
      </c>
      <c r="G12" s="3"/>
      <c r="H12" s="3">
        <f t="shared" si="1"/>
        <v>0</v>
      </c>
      <c r="I12" s="3">
        <v>13.2</v>
      </c>
      <c r="J12" s="3"/>
      <c r="K12" s="3">
        <f t="shared" si="2"/>
        <v>0</v>
      </c>
      <c r="L12" s="3">
        <v>13.2</v>
      </c>
      <c r="M12" s="3"/>
      <c r="N12" s="3">
        <f t="shared" si="3"/>
        <v>0</v>
      </c>
    </row>
    <row r="13" spans="1:14" x14ac:dyDescent="0.25">
      <c r="A13" s="3"/>
      <c r="B13" s="3" t="s">
        <v>30</v>
      </c>
      <c r="C13" s="3">
        <v>1.2</v>
      </c>
      <c r="D13" s="3"/>
      <c r="E13" s="3">
        <f t="shared" si="0"/>
        <v>0</v>
      </c>
      <c r="F13" s="3">
        <v>1.2</v>
      </c>
      <c r="G13" s="3"/>
      <c r="H13" s="3">
        <f t="shared" si="1"/>
        <v>0</v>
      </c>
      <c r="I13" s="3">
        <v>1.2</v>
      </c>
      <c r="J13" s="3"/>
      <c r="K13" s="3">
        <f t="shared" si="2"/>
        <v>0</v>
      </c>
      <c r="L13" s="3">
        <v>1.2</v>
      </c>
      <c r="M13" s="3"/>
      <c r="N13" s="3">
        <f t="shared" si="3"/>
        <v>0</v>
      </c>
    </row>
    <row r="14" spans="1:14" x14ac:dyDescent="0.25">
      <c r="A14" s="3"/>
      <c r="B14" s="3" t="s">
        <v>31</v>
      </c>
      <c r="C14" s="3">
        <v>0.5</v>
      </c>
      <c r="D14" s="3"/>
      <c r="E14" s="3">
        <f t="shared" si="0"/>
        <v>0</v>
      </c>
      <c r="F14" s="3">
        <v>0.5</v>
      </c>
      <c r="G14" s="3"/>
      <c r="H14" s="3">
        <f t="shared" si="1"/>
        <v>0</v>
      </c>
      <c r="I14" s="3">
        <v>0.5</v>
      </c>
      <c r="J14" s="3"/>
      <c r="K14" s="3">
        <f t="shared" si="2"/>
        <v>0</v>
      </c>
      <c r="L14" s="3">
        <v>0.5</v>
      </c>
      <c r="M14" s="3"/>
      <c r="N14" s="3">
        <f t="shared" si="3"/>
        <v>0</v>
      </c>
    </row>
    <row r="15" spans="1:14" x14ac:dyDescent="0.25">
      <c r="A15" s="3"/>
      <c r="B15" s="3" t="s">
        <v>32</v>
      </c>
      <c r="C15" s="3">
        <v>0.2</v>
      </c>
      <c r="D15" s="3"/>
      <c r="E15" s="3">
        <f t="shared" si="0"/>
        <v>0</v>
      </c>
      <c r="F15" s="3">
        <v>0.2</v>
      </c>
      <c r="G15" s="3"/>
      <c r="H15" s="3">
        <f t="shared" si="1"/>
        <v>0</v>
      </c>
      <c r="I15" s="3">
        <v>0.2</v>
      </c>
      <c r="J15" s="3"/>
      <c r="K15" s="3">
        <f t="shared" si="2"/>
        <v>0</v>
      </c>
      <c r="L15" s="3">
        <v>0.2</v>
      </c>
      <c r="M15" s="3"/>
      <c r="N15" s="3">
        <f t="shared" si="3"/>
        <v>0</v>
      </c>
    </row>
    <row r="16" spans="1:14" x14ac:dyDescent="0.25">
      <c r="A16" s="3"/>
      <c r="B16" s="3" t="s">
        <v>25</v>
      </c>
      <c r="C16" s="3">
        <v>0.1</v>
      </c>
      <c r="D16" s="3"/>
      <c r="E16" s="3">
        <f t="shared" si="0"/>
        <v>0</v>
      </c>
      <c r="F16" s="3">
        <v>0.1</v>
      </c>
      <c r="G16" s="3"/>
      <c r="H16" s="3">
        <f t="shared" si="1"/>
        <v>0</v>
      </c>
      <c r="I16" s="3">
        <v>0.1</v>
      </c>
      <c r="J16" s="3"/>
      <c r="K16" s="3">
        <f t="shared" si="2"/>
        <v>0</v>
      </c>
      <c r="L16" s="3">
        <v>0.1</v>
      </c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2" t="s">
        <v>16</v>
      </c>
      <c r="B23" s="3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32" t="s">
        <v>17</v>
      </c>
      <c r="B24" s="3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2" t="s">
        <v>35</v>
      </c>
      <c r="B25" s="3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s="32" t="s">
        <v>33</v>
      </c>
      <c r="B26" s="33"/>
      <c r="C26" s="16"/>
      <c r="D26" s="17"/>
      <c r="E26" s="18"/>
      <c r="F26" s="16"/>
      <c r="G26" s="17"/>
      <c r="H26" s="18"/>
      <c r="I26" s="16"/>
      <c r="J26" s="17"/>
      <c r="K26" s="18"/>
      <c r="L26" s="16"/>
      <c r="M26" s="17"/>
      <c r="N26" s="18"/>
    </row>
    <row r="27" spans="1:14" x14ac:dyDescent="0.25">
      <c r="A27" s="32" t="s">
        <v>20</v>
      </c>
      <c r="B27" s="33"/>
      <c r="C27" s="16"/>
      <c r="D27" s="17"/>
      <c r="E27" s="18"/>
      <c r="F27" s="16"/>
      <c r="G27" s="17"/>
      <c r="H27" s="18"/>
      <c r="I27" s="16"/>
      <c r="J27" s="17"/>
      <c r="K27" s="18"/>
      <c r="L27" s="16"/>
      <c r="M27" s="17"/>
      <c r="N27" s="18"/>
    </row>
    <row r="28" spans="1:14" x14ac:dyDescent="0.25">
      <c r="A28" s="32" t="s">
        <v>21</v>
      </c>
      <c r="B28" s="33"/>
      <c r="C28" s="16"/>
      <c r="D28" s="17"/>
      <c r="E28" s="18"/>
      <c r="F28" s="16"/>
      <c r="G28" s="17"/>
      <c r="H28" s="18"/>
      <c r="I28" s="16"/>
      <c r="J28" s="17"/>
      <c r="K28" s="18"/>
      <c r="L28" s="16"/>
      <c r="M28" s="17"/>
      <c r="N28" s="18"/>
    </row>
  </sheetData>
  <mergeCells count="22">
    <mergeCell ref="A28:B28"/>
    <mergeCell ref="A23:B23"/>
    <mergeCell ref="A24:B24"/>
    <mergeCell ref="A25:B25"/>
    <mergeCell ref="A26:B26"/>
    <mergeCell ref="A27:B27"/>
    <mergeCell ref="C27:E27"/>
    <mergeCell ref="F27:H27"/>
    <mergeCell ref="I27:K27"/>
    <mergeCell ref="L27:N27"/>
    <mergeCell ref="C28:E28"/>
    <mergeCell ref="F28:H28"/>
    <mergeCell ref="I28:K28"/>
    <mergeCell ref="L28:N28"/>
    <mergeCell ref="C6:E6"/>
    <mergeCell ref="F6:H6"/>
    <mergeCell ref="I6:K6"/>
    <mergeCell ref="L6:N6"/>
    <mergeCell ref="C26:E26"/>
    <mergeCell ref="F26:H26"/>
    <mergeCell ref="I26:K26"/>
    <mergeCell ref="L26:N2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7" workbookViewId="0">
      <selection activeCell="E29" sqref="E29"/>
    </sheetView>
  </sheetViews>
  <sheetFormatPr defaultRowHeight="15" x14ac:dyDescent="0.25"/>
  <cols>
    <col min="1" max="1" width="4.7109375" customWidth="1"/>
    <col min="2" max="2" width="28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8"/>
      <c r="H3" s="10" t="s">
        <v>38</v>
      </c>
      <c r="I3" s="10"/>
      <c r="J3" s="10"/>
      <c r="K3" s="10"/>
      <c r="L3" s="10"/>
      <c r="M3" s="10"/>
      <c r="N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8"/>
      <c r="H4" s="10" t="s">
        <v>39</v>
      </c>
      <c r="I4" s="10"/>
      <c r="J4" s="10"/>
      <c r="K4" s="10"/>
      <c r="L4" s="10"/>
      <c r="M4" s="10"/>
      <c r="N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42</v>
      </c>
      <c r="D6" s="20"/>
      <c r="E6" s="21"/>
      <c r="F6" s="19" t="s">
        <v>42</v>
      </c>
      <c r="G6" s="20"/>
      <c r="H6" s="21"/>
      <c r="I6" s="19" t="s">
        <v>42</v>
      </c>
      <c r="J6" s="20"/>
      <c r="K6" s="21"/>
      <c r="L6" s="19" t="s">
        <v>42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40</v>
      </c>
      <c r="C8" s="3">
        <v>4.08</v>
      </c>
      <c r="D8" s="3">
        <v>338.35</v>
      </c>
      <c r="E8" s="3">
        <f t="shared" ref="E8:E26" si="0">C8*D8</f>
        <v>1380.4680000000001</v>
      </c>
      <c r="F8" s="3"/>
      <c r="G8" s="3"/>
      <c r="H8" s="3">
        <f t="shared" ref="H8:H26" si="1">F8*G8</f>
        <v>0</v>
      </c>
      <c r="I8" s="3"/>
      <c r="J8" s="3"/>
      <c r="K8" s="3">
        <f t="shared" ref="K8:K26" si="2">I8*J8</f>
        <v>0</v>
      </c>
      <c r="L8" s="3"/>
      <c r="M8" s="3"/>
      <c r="N8" s="3">
        <f t="shared" ref="N8:N26" si="3">L8*M8</f>
        <v>0</v>
      </c>
    </row>
    <row r="9" spans="1:14" x14ac:dyDescent="0.25">
      <c r="A9" s="3"/>
      <c r="B9" s="3"/>
      <c r="C9" s="3"/>
      <c r="D9" s="3"/>
      <c r="E9" s="3">
        <f t="shared" si="0"/>
        <v>0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s="3"/>
      <c r="C10" s="3"/>
      <c r="D10" s="3"/>
      <c r="E10" s="3">
        <f t="shared" si="0"/>
        <v>0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/>
      <c r="C11" s="3"/>
      <c r="D11" s="3"/>
      <c r="E11" s="3">
        <f t="shared" si="0"/>
        <v>0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/>
      <c r="C12" s="3"/>
      <c r="D12" s="3"/>
      <c r="E12" s="3">
        <f t="shared" si="0"/>
        <v>0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x14ac:dyDescent="0.25">
      <c r="A13" s="3"/>
      <c r="B13" s="3"/>
      <c r="C13" s="3"/>
      <c r="D13" s="3"/>
      <c r="E13" s="3">
        <f t="shared" si="0"/>
        <v>0</v>
      </c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x14ac:dyDescent="0.25">
      <c r="A14" s="3"/>
      <c r="B14" s="3"/>
      <c r="C14" s="3"/>
      <c r="D14" s="3"/>
      <c r="E14" s="3">
        <f t="shared" si="0"/>
        <v>0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x14ac:dyDescent="0.25">
      <c r="A15" s="3"/>
      <c r="B15" s="3"/>
      <c r="C15" s="3"/>
      <c r="D15" s="3"/>
      <c r="E15" s="3">
        <f t="shared" si="0"/>
        <v>0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x14ac:dyDescent="0.25">
      <c r="A16" s="3"/>
      <c r="B16" s="3"/>
      <c r="C16" s="3"/>
      <c r="D16" s="3"/>
      <c r="E16" s="3">
        <f t="shared" si="0"/>
        <v>0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B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"/>
      <c r="B26" s="3"/>
      <c r="C26" s="3"/>
      <c r="D26" s="3"/>
      <c r="E26" s="3">
        <f t="shared" si="0"/>
        <v>0</v>
      </c>
      <c r="F26" s="3"/>
      <c r="G26" s="3"/>
      <c r="H26" s="3">
        <f t="shared" si="1"/>
        <v>0</v>
      </c>
      <c r="I26" s="3"/>
      <c r="J26" s="3"/>
      <c r="K26" s="3">
        <f t="shared" si="2"/>
        <v>0</v>
      </c>
      <c r="L26" s="3"/>
      <c r="M26" s="3"/>
      <c r="N26" s="3">
        <f t="shared" si="3"/>
        <v>0</v>
      </c>
    </row>
    <row r="27" spans="1:14" x14ac:dyDescent="0.25">
      <c r="A27" s="32" t="s">
        <v>16</v>
      </c>
      <c r="B27" s="33"/>
      <c r="C27" s="3"/>
      <c r="D27" s="3"/>
      <c r="E27" s="3">
        <f>SUM(E8:E26)</f>
        <v>1380.4680000000001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17</v>
      </c>
      <c r="B28" s="3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41</v>
      </c>
      <c r="B29" s="33"/>
      <c r="C29" s="3"/>
      <c r="D29" s="3"/>
      <c r="E29" s="3">
        <v>13.8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2" t="s">
        <v>33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20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  <row r="32" spans="1:14" x14ac:dyDescent="0.25">
      <c r="A32" s="32" t="s">
        <v>21</v>
      </c>
      <c r="B32" s="33"/>
      <c r="C32" s="16"/>
      <c r="D32" s="17"/>
      <c r="E32" s="18"/>
      <c r="F32" s="16"/>
      <c r="G32" s="17"/>
      <c r="H32" s="18"/>
      <c r="I32" s="16"/>
      <c r="J32" s="17"/>
      <c r="K32" s="18"/>
      <c r="L32" s="16"/>
      <c r="M32" s="17"/>
      <c r="N32" s="18"/>
    </row>
  </sheetData>
  <mergeCells count="22">
    <mergeCell ref="A27:B27"/>
    <mergeCell ref="A28:B28"/>
    <mergeCell ref="A29:B29"/>
    <mergeCell ref="A30:B30"/>
    <mergeCell ref="A31:B31"/>
    <mergeCell ref="A32:B32"/>
    <mergeCell ref="C31:E31"/>
    <mergeCell ref="F31:H31"/>
    <mergeCell ref="I31:K31"/>
    <mergeCell ref="L31:N31"/>
    <mergeCell ref="C32:E32"/>
    <mergeCell ref="F32:H32"/>
    <mergeCell ref="I32:K32"/>
    <mergeCell ref="L32:N32"/>
    <mergeCell ref="C6:E6"/>
    <mergeCell ref="F6:H6"/>
    <mergeCell ref="I6:K6"/>
    <mergeCell ref="L6:N6"/>
    <mergeCell ref="C30:E30"/>
    <mergeCell ref="F30:H30"/>
    <mergeCell ref="I30:K30"/>
    <mergeCell ref="L30:N30"/>
  </mergeCells>
  <pageMargins left="0.7" right="0.7" top="0.75" bottom="0.75" header="0.3" footer="0.3"/>
  <pageSetup paperSize="9" scale="91" fitToHeight="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J15" sqref="J15"/>
    </sheetView>
  </sheetViews>
  <sheetFormatPr defaultRowHeight="15" x14ac:dyDescent="0.25"/>
  <cols>
    <col min="1" max="1" width="3.5703125" customWidth="1"/>
    <col min="2" max="2" width="29.5703125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10" t="s">
        <v>43</v>
      </c>
      <c r="H3" s="10"/>
      <c r="I3" s="10"/>
      <c r="J3" s="10"/>
      <c r="K3" s="10"/>
      <c r="L3" s="10"/>
      <c r="M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10" t="s">
        <v>44</v>
      </c>
      <c r="H4" s="10"/>
      <c r="I4" s="10"/>
      <c r="J4" s="10"/>
      <c r="K4" s="10"/>
      <c r="L4" s="10"/>
      <c r="M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42</v>
      </c>
      <c r="D6" s="20"/>
      <c r="E6" s="21"/>
      <c r="F6" s="19" t="s">
        <v>42</v>
      </c>
      <c r="G6" s="20"/>
      <c r="H6" s="21"/>
      <c r="I6" s="19" t="s">
        <v>42</v>
      </c>
      <c r="J6" s="20"/>
      <c r="K6" s="21"/>
      <c r="L6" s="19" t="s">
        <v>42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45</v>
      </c>
      <c r="C8" s="3">
        <v>11</v>
      </c>
      <c r="D8" s="3">
        <v>275</v>
      </c>
      <c r="E8" s="3">
        <f t="shared" ref="E8:E26" si="0">C8*D8</f>
        <v>3025</v>
      </c>
      <c r="F8" s="3"/>
      <c r="G8" s="3"/>
      <c r="H8" s="3">
        <f t="shared" ref="H8:H26" si="1">F8*G8</f>
        <v>0</v>
      </c>
      <c r="I8" s="3"/>
      <c r="J8" s="3"/>
      <c r="K8" s="3">
        <f t="shared" ref="K8:K26" si="2">I8*J8</f>
        <v>0</v>
      </c>
      <c r="L8" s="3"/>
      <c r="M8" s="3"/>
      <c r="N8" s="3">
        <f t="shared" ref="N8:N26" si="3">L8*M8</f>
        <v>0</v>
      </c>
    </row>
    <row r="9" spans="1:14" x14ac:dyDescent="0.25">
      <c r="A9" s="3"/>
      <c r="B9" s="3" t="s">
        <v>46</v>
      </c>
      <c r="C9" s="3">
        <v>0.5</v>
      </c>
      <c r="D9" s="3">
        <v>64.739999999999995</v>
      </c>
      <c r="E9" s="3">
        <f t="shared" si="0"/>
        <v>32.369999999999997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s="3" t="s">
        <v>30</v>
      </c>
      <c r="C10" s="3">
        <v>1.8</v>
      </c>
      <c r="D10" s="3">
        <v>20</v>
      </c>
      <c r="E10" s="3">
        <f t="shared" si="0"/>
        <v>36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 t="s">
        <v>47</v>
      </c>
      <c r="C11" s="3">
        <v>0.5</v>
      </c>
      <c r="D11" s="3">
        <v>31.84</v>
      </c>
      <c r="E11" s="3">
        <f t="shared" si="0"/>
        <v>15.92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 t="s">
        <v>32</v>
      </c>
      <c r="C12" s="3">
        <v>0.4</v>
      </c>
      <c r="D12" s="3">
        <v>150</v>
      </c>
      <c r="E12" s="3">
        <f t="shared" si="0"/>
        <v>60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x14ac:dyDescent="0.25">
      <c r="A13" s="3"/>
      <c r="B13" s="3" t="s">
        <v>49</v>
      </c>
      <c r="C13" s="3">
        <v>6</v>
      </c>
      <c r="D13" s="3"/>
      <c r="E13" s="3">
        <f t="shared" si="0"/>
        <v>0</v>
      </c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x14ac:dyDescent="0.25">
      <c r="A14" s="3"/>
      <c r="B14" s="3" t="s">
        <v>50</v>
      </c>
      <c r="C14" s="3">
        <v>0.1</v>
      </c>
      <c r="D14" s="3">
        <v>5.4</v>
      </c>
      <c r="E14" s="3">
        <f t="shared" si="0"/>
        <v>0.54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x14ac:dyDescent="0.25">
      <c r="A15" s="3"/>
      <c r="B15" s="3"/>
      <c r="C15" s="3"/>
      <c r="D15" s="3"/>
      <c r="E15" s="3">
        <f t="shared" si="0"/>
        <v>0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x14ac:dyDescent="0.25">
      <c r="A16" s="3"/>
      <c r="B16" s="3"/>
      <c r="C16" s="3"/>
      <c r="D16" s="3"/>
      <c r="E16" s="3">
        <f t="shared" si="0"/>
        <v>0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B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"/>
      <c r="B26" s="3"/>
      <c r="C26" s="3"/>
      <c r="D26" s="3"/>
      <c r="E26" s="3">
        <f t="shared" si="0"/>
        <v>0</v>
      </c>
      <c r="F26" s="3"/>
      <c r="G26" s="3"/>
      <c r="H26" s="3">
        <f t="shared" si="1"/>
        <v>0</v>
      </c>
      <c r="I26" s="3"/>
      <c r="J26" s="3"/>
      <c r="K26" s="3">
        <f t="shared" si="2"/>
        <v>0</v>
      </c>
      <c r="L26" s="3"/>
      <c r="M26" s="3"/>
      <c r="N26" s="3">
        <f t="shared" si="3"/>
        <v>0</v>
      </c>
    </row>
    <row r="27" spans="1:14" x14ac:dyDescent="0.25">
      <c r="A27" s="32" t="s">
        <v>16</v>
      </c>
      <c r="B27" s="33"/>
      <c r="C27" s="3"/>
      <c r="D27" s="3"/>
      <c r="E27" s="3">
        <f>SUM(E8:E26)</f>
        <v>3169.83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17</v>
      </c>
      <c r="B28" s="3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51</v>
      </c>
      <c r="B29" s="33"/>
      <c r="C29" s="3"/>
      <c r="D29" s="3"/>
      <c r="E29" s="3">
        <v>31.7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2" t="s">
        <v>33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20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  <row r="32" spans="1:14" x14ac:dyDescent="0.25">
      <c r="A32" s="32" t="s">
        <v>21</v>
      </c>
      <c r="B32" s="33"/>
      <c r="C32" s="16"/>
      <c r="D32" s="17"/>
      <c r="E32" s="18"/>
      <c r="F32" s="16"/>
      <c r="G32" s="17"/>
      <c r="H32" s="18"/>
      <c r="I32" s="16"/>
      <c r="J32" s="17"/>
      <c r="K32" s="18"/>
      <c r="L32" s="16"/>
      <c r="M32" s="17"/>
      <c r="N32" s="18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  <pageSetup paperSize="9" scale="9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L6" sqref="L6:N6"/>
    </sheetView>
  </sheetViews>
  <sheetFormatPr defaultRowHeight="15" x14ac:dyDescent="0.25"/>
  <cols>
    <col min="1" max="1" width="4.5703125" customWidth="1"/>
    <col min="2" max="2" width="28.42578125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10" t="s">
        <v>53</v>
      </c>
      <c r="H3" s="10"/>
      <c r="I3" s="10"/>
      <c r="J3" s="10"/>
      <c r="K3" s="10"/>
      <c r="L3" s="10"/>
      <c r="M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10" t="s">
        <v>52</v>
      </c>
      <c r="H4" s="10"/>
      <c r="I4" s="10"/>
      <c r="J4" s="10"/>
      <c r="K4" s="10"/>
      <c r="L4" s="10"/>
      <c r="M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75</v>
      </c>
      <c r="D6" s="20"/>
      <c r="E6" s="21"/>
      <c r="F6" s="19" t="s">
        <v>75</v>
      </c>
      <c r="G6" s="20"/>
      <c r="H6" s="21"/>
      <c r="I6" s="19" t="s">
        <v>75</v>
      </c>
      <c r="J6" s="20"/>
      <c r="K6" s="21"/>
      <c r="L6" s="19" t="s">
        <v>75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45</v>
      </c>
      <c r="C8" s="3">
        <v>11</v>
      </c>
      <c r="D8" s="3">
        <v>333.74</v>
      </c>
      <c r="E8" s="3">
        <f t="shared" ref="E8:E26" si="0">C8*D8</f>
        <v>3671.1400000000003</v>
      </c>
      <c r="F8" s="3"/>
      <c r="G8" s="3"/>
      <c r="H8" s="3">
        <f t="shared" ref="H8:H26" si="1">F8*G8</f>
        <v>0</v>
      </c>
      <c r="I8" s="3"/>
      <c r="J8" s="3"/>
      <c r="K8" s="3">
        <f t="shared" ref="K8:K26" si="2">I8*J8</f>
        <v>0</v>
      </c>
      <c r="L8" s="3"/>
      <c r="M8" s="3"/>
      <c r="N8" s="3">
        <f t="shared" ref="N8:N26" si="3">L8*M8</f>
        <v>0</v>
      </c>
    </row>
    <row r="9" spans="1:14" x14ac:dyDescent="0.25">
      <c r="A9" s="3"/>
      <c r="B9" s="3" t="s">
        <v>30</v>
      </c>
      <c r="C9" s="3">
        <v>0.6</v>
      </c>
      <c r="D9" s="3">
        <v>23.32</v>
      </c>
      <c r="E9" s="3">
        <f t="shared" si="0"/>
        <v>13.991999999999999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t="s">
        <v>54</v>
      </c>
      <c r="C10" s="3">
        <v>0.6</v>
      </c>
      <c r="D10" s="3"/>
      <c r="E10" s="3">
        <f t="shared" si="0"/>
        <v>0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 t="s">
        <v>55</v>
      </c>
      <c r="C11" s="3">
        <v>0.67</v>
      </c>
      <c r="D11" s="3">
        <v>35.770000000000003</v>
      </c>
      <c r="E11" s="3">
        <f t="shared" si="0"/>
        <v>23.965900000000005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 t="s">
        <v>32</v>
      </c>
      <c r="C12" s="3">
        <v>0.16</v>
      </c>
      <c r="D12" s="3">
        <v>150</v>
      </c>
      <c r="E12" s="3">
        <f t="shared" si="0"/>
        <v>24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x14ac:dyDescent="0.25">
      <c r="A13" s="3"/>
      <c r="B13" s="3" t="s">
        <v>47</v>
      </c>
      <c r="C13" s="3">
        <v>0.4</v>
      </c>
      <c r="D13" s="3">
        <v>39.04</v>
      </c>
      <c r="E13" s="3">
        <f t="shared" si="0"/>
        <v>15.616</v>
      </c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x14ac:dyDescent="0.25">
      <c r="A14" s="3"/>
      <c r="B14" s="3" t="s">
        <v>49</v>
      </c>
      <c r="C14" s="3">
        <v>6.1</v>
      </c>
      <c r="D14" s="3"/>
      <c r="E14" s="3">
        <f t="shared" si="0"/>
        <v>0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x14ac:dyDescent="0.25">
      <c r="A15" s="3"/>
      <c r="B15" s="3" t="s">
        <v>50</v>
      </c>
      <c r="C15" s="3">
        <v>0.1</v>
      </c>
      <c r="D15" s="3">
        <v>10.63</v>
      </c>
      <c r="E15" s="3">
        <f t="shared" si="0"/>
        <v>1.0630000000000002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x14ac:dyDescent="0.25">
      <c r="A16" s="3"/>
      <c r="B16" s="3" t="s">
        <v>31</v>
      </c>
      <c r="C16" s="3">
        <v>0.5</v>
      </c>
      <c r="D16" s="3">
        <v>672.88</v>
      </c>
      <c r="E16" s="3">
        <f t="shared" si="0"/>
        <v>336.44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B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"/>
      <c r="B26" s="3"/>
      <c r="C26" s="3"/>
      <c r="D26" s="3"/>
      <c r="E26" s="3">
        <f t="shared" si="0"/>
        <v>0</v>
      </c>
      <c r="F26" s="3"/>
      <c r="G26" s="3"/>
      <c r="H26" s="3">
        <f t="shared" si="1"/>
        <v>0</v>
      </c>
      <c r="I26" s="3"/>
      <c r="J26" s="3"/>
      <c r="K26" s="3">
        <f t="shared" si="2"/>
        <v>0</v>
      </c>
      <c r="L26" s="3"/>
      <c r="M26" s="3"/>
      <c r="N26" s="3">
        <f t="shared" si="3"/>
        <v>0</v>
      </c>
    </row>
    <row r="27" spans="1:14" x14ac:dyDescent="0.25">
      <c r="A27" s="32" t="s">
        <v>16</v>
      </c>
      <c r="B27" s="33"/>
      <c r="C27" s="3"/>
      <c r="D27" s="3"/>
      <c r="E27" s="3">
        <f>SUM(E8:E26)</f>
        <v>4086.2169000000008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17</v>
      </c>
      <c r="B28" s="3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51</v>
      </c>
      <c r="B29" s="33"/>
      <c r="C29" s="3"/>
      <c r="D29" s="3"/>
      <c r="E29" s="3">
        <v>40.86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2" t="s">
        <v>33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20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  <row r="32" spans="1:14" x14ac:dyDescent="0.25">
      <c r="A32" s="32" t="s">
        <v>21</v>
      </c>
      <c r="B32" s="33"/>
      <c r="C32" s="16"/>
      <c r="D32" s="17"/>
      <c r="E32" s="18"/>
      <c r="F32" s="16"/>
      <c r="G32" s="17"/>
      <c r="H32" s="18"/>
      <c r="I32" s="16"/>
      <c r="J32" s="17"/>
      <c r="K32" s="18"/>
      <c r="L32" s="16"/>
      <c r="M32" s="17"/>
      <c r="N32" s="18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  <pageSetup paperSize="9" scale="91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="90" zoomScaleNormal="100" zoomScaleSheetLayoutView="90" workbookViewId="0">
      <selection activeCell="L6" sqref="L6:N6"/>
    </sheetView>
  </sheetViews>
  <sheetFormatPr defaultRowHeight="15" x14ac:dyDescent="0.25"/>
  <cols>
    <col min="1" max="1" width="4.7109375" customWidth="1"/>
    <col min="2" max="2" width="28.85546875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10" t="s">
        <v>56</v>
      </c>
      <c r="H3" s="10"/>
      <c r="I3" s="10"/>
      <c r="J3" s="10"/>
      <c r="K3" s="10"/>
      <c r="L3" s="10"/>
      <c r="M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10" t="s">
        <v>57</v>
      </c>
      <c r="H4" s="10"/>
      <c r="I4" s="10"/>
      <c r="J4" s="10"/>
      <c r="K4" s="10"/>
      <c r="L4" s="10"/>
      <c r="M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75</v>
      </c>
      <c r="D6" s="20"/>
      <c r="E6" s="21"/>
      <c r="F6" s="19" t="s">
        <v>75</v>
      </c>
      <c r="G6" s="20"/>
      <c r="H6" s="21"/>
      <c r="I6" s="19" t="s">
        <v>75</v>
      </c>
      <c r="J6" s="20"/>
      <c r="K6" s="21"/>
      <c r="L6" s="19" t="s">
        <v>75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45</v>
      </c>
      <c r="C8" s="3">
        <v>11</v>
      </c>
      <c r="D8" s="3">
        <v>333.74</v>
      </c>
      <c r="E8" s="3">
        <f t="shared" ref="E8:E26" si="0">C8*D8</f>
        <v>3671.1400000000003</v>
      </c>
      <c r="F8" s="3"/>
      <c r="G8" s="3"/>
      <c r="H8" s="3">
        <f t="shared" ref="H8:H26" si="1">F8*G8</f>
        <v>0</v>
      </c>
      <c r="I8" s="3"/>
      <c r="J8" s="3"/>
      <c r="K8" s="3">
        <f t="shared" ref="K8:K26" si="2">I8*J8</f>
        <v>0</v>
      </c>
      <c r="L8" s="3"/>
      <c r="M8" s="3"/>
      <c r="N8" s="3">
        <f t="shared" ref="N8:N26" si="3">L8*M8</f>
        <v>0</v>
      </c>
    </row>
    <row r="9" spans="1:14" x14ac:dyDescent="0.25">
      <c r="A9" s="3"/>
      <c r="B9" t="s">
        <v>54</v>
      </c>
      <c r="C9" s="3">
        <v>0.25</v>
      </c>
      <c r="D9" s="3">
        <v>0</v>
      </c>
      <c r="E9" s="3">
        <f t="shared" si="0"/>
        <v>0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s="3" t="s">
        <v>55</v>
      </c>
      <c r="C10" s="3">
        <v>0.27</v>
      </c>
      <c r="D10" s="3">
        <v>35.770000000000003</v>
      </c>
      <c r="E10" s="3">
        <f t="shared" si="0"/>
        <v>9.6579000000000015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 t="s">
        <v>58</v>
      </c>
      <c r="C11" s="3">
        <v>0.25</v>
      </c>
      <c r="D11" s="3">
        <v>23.32</v>
      </c>
      <c r="E11" s="3">
        <f t="shared" si="0"/>
        <v>5.83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 t="s">
        <v>50</v>
      </c>
      <c r="C12" s="3">
        <v>0.05</v>
      </c>
      <c r="D12" s="3">
        <v>10.63</v>
      </c>
      <c r="E12" s="3">
        <f t="shared" si="0"/>
        <v>0.53150000000000008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x14ac:dyDescent="0.25">
      <c r="A13" s="3"/>
      <c r="B13" s="3"/>
      <c r="C13" s="3"/>
      <c r="D13" s="3"/>
      <c r="E13" s="3">
        <f t="shared" si="0"/>
        <v>0</v>
      </c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x14ac:dyDescent="0.25">
      <c r="A14" s="3"/>
      <c r="B14" s="3"/>
      <c r="C14" s="3"/>
      <c r="D14" s="3"/>
      <c r="E14" s="3">
        <f t="shared" si="0"/>
        <v>0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x14ac:dyDescent="0.25">
      <c r="A15" s="3"/>
      <c r="B15" s="3"/>
      <c r="C15" s="3"/>
      <c r="D15" s="3"/>
      <c r="E15" s="3">
        <f t="shared" si="0"/>
        <v>0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x14ac:dyDescent="0.25">
      <c r="A16" s="3"/>
      <c r="B16" s="3"/>
      <c r="C16" s="3"/>
      <c r="D16" s="3"/>
      <c r="E16" s="3">
        <f t="shared" si="0"/>
        <v>0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ht="15" customHeight="1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B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"/>
      <c r="B26" s="3"/>
      <c r="C26" s="3"/>
      <c r="D26" s="3"/>
      <c r="E26" s="3">
        <f t="shared" si="0"/>
        <v>0</v>
      </c>
      <c r="F26" s="3"/>
      <c r="G26" s="3"/>
      <c r="H26" s="3">
        <f t="shared" si="1"/>
        <v>0</v>
      </c>
      <c r="I26" s="3"/>
      <c r="J26" s="3"/>
      <c r="K26" s="3">
        <f t="shared" si="2"/>
        <v>0</v>
      </c>
      <c r="L26" s="3"/>
      <c r="M26" s="3"/>
      <c r="N26" s="3">
        <f t="shared" si="3"/>
        <v>0</v>
      </c>
    </row>
    <row r="27" spans="1:14" x14ac:dyDescent="0.25">
      <c r="A27" s="32" t="s">
        <v>16</v>
      </c>
      <c r="B27" s="33"/>
      <c r="C27" s="3"/>
      <c r="D27" s="3"/>
      <c r="E27" s="3">
        <f>SUM(E8:E26)</f>
        <v>3687.1594000000005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17</v>
      </c>
      <c r="B28" s="3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59</v>
      </c>
      <c r="B29" s="33"/>
      <c r="C29" s="3"/>
      <c r="D29" s="3"/>
      <c r="E29" s="3">
        <v>36.869999999999997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2" t="s">
        <v>33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20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  <row r="32" spans="1:14" x14ac:dyDescent="0.25">
      <c r="A32" s="32" t="s">
        <v>21</v>
      </c>
      <c r="B32" s="33"/>
      <c r="C32" s="16"/>
      <c r="D32" s="17"/>
      <c r="E32" s="18"/>
      <c r="F32" s="16"/>
      <c r="G32" s="17"/>
      <c r="H32" s="18"/>
      <c r="I32" s="16"/>
      <c r="J32" s="17"/>
      <c r="K32" s="18"/>
      <c r="L32" s="16"/>
      <c r="M32" s="17"/>
      <c r="N32" s="18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  <pageSetup paperSize="9"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L6" sqref="L6:N6"/>
    </sheetView>
  </sheetViews>
  <sheetFormatPr defaultRowHeight="15" x14ac:dyDescent="0.25"/>
  <cols>
    <col min="1" max="1" width="3.140625" customWidth="1"/>
    <col min="2" max="2" width="30.140625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10" t="s">
        <v>60</v>
      </c>
      <c r="H3" s="10"/>
      <c r="I3" s="10"/>
      <c r="J3" s="10"/>
      <c r="K3" s="10"/>
      <c r="L3" s="10"/>
      <c r="M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10" t="s">
        <v>61</v>
      </c>
      <c r="H4" s="10"/>
      <c r="I4" s="10"/>
      <c r="J4" s="10"/>
      <c r="K4" s="10"/>
      <c r="L4" s="10"/>
      <c r="M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75</v>
      </c>
      <c r="D6" s="20"/>
      <c r="E6" s="21"/>
      <c r="F6" s="19" t="s">
        <v>75</v>
      </c>
      <c r="G6" s="20"/>
      <c r="H6" s="21"/>
      <c r="I6" s="19" t="s">
        <v>75</v>
      </c>
      <c r="J6" s="20"/>
      <c r="K6" s="21"/>
      <c r="L6" s="19" t="s">
        <v>75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45</v>
      </c>
      <c r="C8" s="3">
        <v>4.8</v>
      </c>
      <c r="D8" s="3">
        <v>275</v>
      </c>
      <c r="E8" s="3">
        <f t="shared" ref="E8:E26" si="0">C8*D8</f>
        <v>1320</v>
      </c>
      <c r="F8" s="3"/>
      <c r="G8" s="3"/>
      <c r="H8" s="3">
        <f t="shared" ref="H8:H26" si="1">F8*G8</f>
        <v>0</v>
      </c>
      <c r="I8" s="3"/>
      <c r="J8" s="3"/>
      <c r="K8" s="3">
        <f t="shared" ref="K8:K26" si="2">I8*J8</f>
        <v>0</v>
      </c>
      <c r="L8" s="3"/>
      <c r="M8" s="3"/>
      <c r="N8" s="3">
        <f t="shared" ref="N8:N26" si="3">L8*M8</f>
        <v>0</v>
      </c>
    </row>
    <row r="9" spans="1:14" x14ac:dyDescent="0.25">
      <c r="A9" s="3"/>
      <c r="B9" t="s">
        <v>12</v>
      </c>
      <c r="C9" s="3">
        <v>0.46</v>
      </c>
      <c r="D9" s="3">
        <v>41.4</v>
      </c>
      <c r="E9" s="3">
        <f t="shared" si="0"/>
        <v>19.044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s="3" t="s">
        <v>30</v>
      </c>
      <c r="C10" s="3">
        <v>1.8</v>
      </c>
      <c r="D10" s="3">
        <v>20</v>
      </c>
      <c r="E10" s="3">
        <f t="shared" si="0"/>
        <v>36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 t="s">
        <v>31</v>
      </c>
      <c r="C11" s="3">
        <v>0.2</v>
      </c>
      <c r="D11" s="3">
        <v>378.1</v>
      </c>
      <c r="E11" s="3">
        <f t="shared" si="0"/>
        <v>75.62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 t="s">
        <v>47</v>
      </c>
      <c r="C12" s="3">
        <v>0.4</v>
      </c>
      <c r="D12" s="3">
        <v>31.84</v>
      </c>
      <c r="E12" s="3">
        <f t="shared" si="0"/>
        <v>12.736000000000001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x14ac:dyDescent="0.25">
      <c r="A13" s="3"/>
      <c r="B13" s="3" t="s">
        <v>48</v>
      </c>
      <c r="C13" s="3">
        <v>0.6</v>
      </c>
      <c r="D13" s="3"/>
      <c r="E13" s="3">
        <f t="shared" si="0"/>
        <v>0</v>
      </c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x14ac:dyDescent="0.25">
      <c r="A14" s="3"/>
      <c r="B14" s="3" t="s">
        <v>50</v>
      </c>
      <c r="C14" s="3">
        <v>0.06</v>
      </c>
      <c r="D14" s="3">
        <v>5.4</v>
      </c>
      <c r="E14" s="3">
        <f t="shared" si="0"/>
        <v>0.32400000000000001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x14ac:dyDescent="0.25">
      <c r="A15" s="3"/>
      <c r="B15" s="3" t="s">
        <v>62</v>
      </c>
      <c r="C15" s="3">
        <v>0.5</v>
      </c>
      <c r="D15" s="3">
        <v>378.1</v>
      </c>
      <c r="E15" s="3">
        <f t="shared" si="0"/>
        <v>189.05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x14ac:dyDescent="0.25">
      <c r="A16" s="3"/>
      <c r="B16" s="3"/>
      <c r="C16" s="3"/>
      <c r="D16" s="3"/>
      <c r="E16" s="3">
        <f t="shared" si="0"/>
        <v>0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B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"/>
      <c r="B26" s="3"/>
      <c r="C26" s="3"/>
      <c r="D26" s="3"/>
      <c r="E26" s="3">
        <f t="shared" si="0"/>
        <v>0</v>
      </c>
      <c r="F26" s="3"/>
      <c r="G26" s="3"/>
      <c r="H26" s="3">
        <f t="shared" si="1"/>
        <v>0</v>
      </c>
      <c r="I26" s="3"/>
      <c r="J26" s="3"/>
      <c r="K26" s="3">
        <f t="shared" si="2"/>
        <v>0</v>
      </c>
      <c r="L26" s="3"/>
      <c r="M26" s="3"/>
      <c r="N26" s="3">
        <f t="shared" si="3"/>
        <v>0</v>
      </c>
    </row>
    <row r="27" spans="1:14" x14ac:dyDescent="0.25">
      <c r="A27" s="32" t="s">
        <v>16</v>
      </c>
      <c r="B27" s="33"/>
      <c r="C27" s="3"/>
      <c r="D27" s="3"/>
      <c r="E27" s="3">
        <f>SUM(E8:E26)</f>
        <v>1652.7740000000003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17</v>
      </c>
      <c r="B28" s="3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63</v>
      </c>
      <c r="B29" s="33"/>
      <c r="C29" s="3"/>
      <c r="D29" s="3"/>
      <c r="E29" s="3">
        <v>16.53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2" t="s">
        <v>33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20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  <row r="32" spans="1:14" x14ac:dyDescent="0.25">
      <c r="A32" s="32" t="s">
        <v>21</v>
      </c>
      <c r="B32" s="33"/>
      <c r="C32" s="16"/>
      <c r="D32" s="17"/>
      <c r="E32" s="18"/>
      <c r="F32" s="16"/>
      <c r="G32" s="17"/>
      <c r="H32" s="18"/>
      <c r="I32" s="16"/>
      <c r="J32" s="17"/>
      <c r="K32" s="18"/>
      <c r="L32" s="16"/>
      <c r="M32" s="17"/>
      <c r="N32" s="18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  <pageSetup paperSize="9" scale="91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4" workbookViewId="0">
      <selection activeCell="L6" sqref="L6:N6"/>
    </sheetView>
  </sheetViews>
  <sheetFormatPr defaultRowHeight="15" x14ac:dyDescent="0.25"/>
  <cols>
    <col min="1" max="1" width="4.28515625" customWidth="1"/>
    <col min="2" max="2" width="29.28515625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10" t="s">
        <v>65</v>
      </c>
      <c r="H3" s="10"/>
      <c r="I3" s="10"/>
      <c r="J3" s="10"/>
      <c r="K3" s="10"/>
      <c r="L3" s="10"/>
      <c r="M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10" t="s">
        <v>64</v>
      </c>
      <c r="H4" s="10"/>
      <c r="I4" s="10"/>
      <c r="J4" s="10"/>
      <c r="K4" s="10"/>
      <c r="L4" s="10"/>
      <c r="M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75</v>
      </c>
      <c r="D6" s="20"/>
      <c r="E6" s="21"/>
      <c r="F6" s="19" t="s">
        <v>75</v>
      </c>
      <c r="G6" s="20"/>
      <c r="H6" s="21"/>
      <c r="I6" s="19" t="s">
        <v>75</v>
      </c>
      <c r="J6" s="20"/>
      <c r="K6" s="21"/>
      <c r="L6" s="19" t="s">
        <v>75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45</v>
      </c>
      <c r="C8" s="3">
        <v>5.5</v>
      </c>
      <c r="D8" s="3">
        <v>333.74</v>
      </c>
      <c r="E8" s="3">
        <f t="shared" ref="E8:E26" si="0">C8*D8</f>
        <v>1835.5700000000002</v>
      </c>
      <c r="F8" s="3"/>
      <c r="G8" s="3"/>
      <c r="H8" s="3">
        <f t="shared" ref="H8:H26" si="1">F8*G8</f>
        <v>0</v>
      </c>
      <c r="I8" s="3"/>
      <c r="J8" s="3"/>
      <c r="K8" s="3">
        <f t="shared" ref="K8:K26" si="2">I8*J8</f>
        <v>0</v>
      </c>
      <c r="L8" s="3"/>
      <c r="M8" s="3"/>
      <c r="N8" s="3">
        <f t="shared" ref="N8:N26" si="3">L8*M8</f>
        <v>0</v>
      </c>
    </row>
    <row r="9" spans="1:14" x14ac:dyDescent="0.25">
      <c r="A9" s="3"/>
      <c r="B9" t="s">
        <v>12</v>
      </c>
      <c r="C9" s="3">
        <v>2.5499999999999998</v>
      </c>
      <c r="D9" s="3">
        <v>63.48</v>
      </c>
      <c r="E9" s="3">
        <f t="shared" si="0"/>
        <v>161.87399999999997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s="3" t="s">
        <v>66</v>
      </c>
      <c r="C10" s="3">
        <v>0.38</v>
      </c>
      <c r="D10" s="3">
        <v>103.24</v>
      </c>
      <c r="E10" s="3">
        <f t="shared" si="0"/>
        <v>39.231200000000001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 t="s">
        <v>30</v>
      </c>
      <c r="C11" s="3">
        <v>0.45</v>
      </c>
      <c r="D11" s="3">
        <v>23.32</v>
      </c>
      <c r="E11" s="3">
        <f t="shared" si="0"/>
        <v>10.494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 t="s">
        <v>54</v>
      </c>
      <c r="C12" s="3">
        <v>0.75</v>
      </c>
      <c r="D12" s="3">
        <v>35.770000000000003</v>
      </c>
      <c r="E12" s="3">
        <f t="shared" si="0"/>
        <v>26.827500000000001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x14ac:dyDescent="0.25">
      <c r="A13" s="3"/>
      <c r="B13" s="3" t="s">
        <v>67</v>
      </c>
      <c r="C13" s="3">
        <v>0.8</v>
      </c>
      <c r="D13" s="3"/>
      <c r="E13" s="3"/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x14ac:dyDescent="0.25">
      <c r="A14" s="3"/>
      <c r="B14" s="3" t="s">
        <v>50</v>
      </c>
      <c r="C14" s="3">
        <v>0.1</v>
      </c>
      <c r="D14" s="3">
        <v>10.63</v>
      </c>
      <c r="E14" s="3">
        <f t="shared" si="0"/>
        <v>1.0630000000000002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x14ac:dyDescent="0.25">
      <c r="A15" s="3"/>
      <c r="B15" s="3"/>
      <c r="C15" s="3"/>
      <c r="D15" s="3"/>
      <c r="E15" s="3">
        <f t="shared" si="0"/>
        <v>0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x14ac:dyDescent="0.25">
      <c r="A16" s="3"/>
      <c r="B16" s="3"/>
      <c r="C16" s="3"/>
      <c r="D16" s="3"/>
      <c r="E16" s="3">
        <f t="shared" si="0"/>
        <v>0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B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"/>
      <c r="B26" s="3"/>
      <c r="C26" s="3"/>
      <c r="D26" s="3"/>
      <c r="E26" s="3">
        <f t="shared" si="0"/>
        <v>0</v>
      </c>
      <c r="F26" s="3"/>
      <c r="G26" s="3"/>
      <c r="H26" s="3">
        <f t="shared" si="1"/>
        <v>0</v>
      </c>
      <c r="I26" s="3"/>
      <c r="J26" s="3"/>
      <c r="K26" s="3">
        <f t="shared" si="2"/>
        <v>0</v>
      </c>
      <c r="L26" s="3"/>
      <c r="M26" s="3"/>
      <c r="N26" s="3">
        <f t="shared" si="3"/>
        <v>0</v>
      </c>
    </row>
    <row r="27" spans="1:14" x14ac:dyDescent="0.25">
      <c r="A27" s="32" t="s">
        <v>16</v>
      </c>
      <c r="B27" s="33"/>
      <c r="C27" s="3"/>
      <c r="D27" s="3"/>
      <c r="E27" s="3">
        <f>SUM(E8:E26)</f>
        <v>2075.0597000000002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17</v>
      </c>
      <c r="B28" s="3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35</v>
      </c>
      <c r="B29" s="33"/>
      <c r="C29" s="3"/>
      <c r="D29" s="3"/>
      <c r="E29" s="3">
        <v>20.75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2" t="s">
        <v>33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20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  <row r="32" spans="1:14" x14ac:dyDescent="0.25">
      <c r="A32" s="32" t="s">
        <v>21</v>
      </c>
      <c r="B32" s="33"/>
      <c r="C32" s="16"/>
      <c r="D32" s="17"/>
      <c r="E32" s="18"/>
      <c r="F32" s="16"/>
      <c r="G32" s="17"/>
      <c r="H32" s="18"/>
      <c r="I32" s="16"/>
      <c r="J32" s="17"/>
      <c r="K32" s="18"/>
      <c r="L32" s="16"/>
      <c r="M32" s="17"/>
      <c r="N32" s="18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  <pageSetup paperSize="9" scale="91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L6" sqref="L6:N6"/>
    </sheetView>
  </sheetViews>
  <sheetFormatPr defaultRowHeight="15" x14ac:dyDescent="0.25"/>
  <cols>
    <col min="1" max="1" width="4.42578125" customWidth="1"/>
    <col min="2" max="2" width="29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10" t="s">
        <v>68</v>
      </c>
      <c r="H3" s="10"/>
      <c r="I3" s="10"/>
      <c r="J3" s="10"/>
      <c r="K3" s="10"/>
      <c r="L3" s="10"/>
      <c r="M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10" t="s">
        <v>69</v>
      </c>
      <c r="H4" s="10"/>
      <c r="I4" s="10"/>
      <c r="J4" s="10"/>
      <c r="K4" s="10"/>
      <c r="L4" s="10"/>
      <c r="M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75</v>
      </c>
      <c r="D6" s="20"/>
      <c r="E6" s="21"/>
      <c r="F6" s="19" t="s">
        <v>75</v>
      </c>
      <c r="G6" s="20"/>
      <c r="H6" s="21"/>
      <c r="I6" s="19" t="s">
        <v>75</v>
      </c>
      <c r="J6" s="20"/>
      <c r="K6" s="21"/>
      <c r="L6" s="19" t="s">
        <v>75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45</v>
      </c>
      <c r="C8" s="3">
        <v>4.82</v>
      </c>
      <c r="D8" s="3">
        <v>275</v>
      </c>
      <c r="E8" s="3">
        <f t="shared" ref="E8:E26" si="0">C8*D8</f>
        <v>1325.5</v>
      </c>
      <c r="F8" s="3"/>
      <c r="G8" s="3"/>
      <c r="H8" s="3">
        <f t="shared" ref="H8:H26" si="1">F8*G8</f>
        <v>0</v>
      </c>
      <c r="I8" s="3"/>
      <c r="J8" s="3"/>
      <c r="K8" s="3">
        <f t="shared" ref="K8:K26" si="2">I8*J8</f>
        <v>0</v>
      </c>
      <c r="L8" s="3"/>
      <c r="M8" s="3"/>
      <c r="N8" s="3">
        <f t="shared" ref="N8:N26" si="3">L8*M8</f>
        <v>0</v>
      </c>
    </row>
    <row r="9" spans="1:14" x14ac:dyDescent="0.25">
      <c r="A9" s="3"/>
      <c r="B9" t="s">
        <v>12</v>
      </c>
      <c r="C9" s="3">
        <v>0.45</v>
      </c>
      <c r="D9" s="3">
        <v>41.4</v>
      </c>
      <c r="E9" s="3">
        <f t="shared" si="0"/>
        <v>18.63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s="3" t="s">
        <v>48</v>
      </c>
      <c r="C10" s="3">
        <v>0.9</v>
      </c>
      <c r="D10" s="3"/>
      <c r="E10" s="3">
        <f t="shared" si="0"/>
        <v>0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 t="s">
        <v>50</v>
      </c>
      <c r="C11" s="3">
        <v>0.04</v>
      </c>
      <c r="D11" s="3">
        <v>5.4</v>
      </c>
      <c r="E11" s="3">
        <f t="shared" si="0"/>
        <v>0.21600000000000003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 t="s">
        <v>62</v>
      </c>
      <c r="C12" s="3">
        <v>0.5</v>
      </c>
      <c r="D12" s="3">
        <v>378.1</v>
      </c>
      <c r="E12" s="3">
        <f t="shared" si="0"/>
        <v>189.05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x14ac:dyDescent="0.25">
      <c r="A13" s="3"/>
      <c r="B13" s="3"/>
      <c r="C13" s="3"/>
      <c r="D13" s="3"/>
      <c r="E13" s="3">
        <f t="shared" si="0"/>
        <v>0</v>
      </c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x14ac:dyDescent="0.25">
      <c r="A14" s="3"/>
      <c r="B14" s="3"/>
      <c r="C14" s="3"/>
      <c r="D14" s="3"/>
      <c r="E14" s="3">
        <f t="shared" si="0"/>
        <v>0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x14ac:dyDescent="0.25">
      <c r="A15" s="3"/>
      <c r="B15" s="3"/>
      <c r="C15" s="3"/>
      <c r="D15" s="3"/>
      <c r="E15" s="3">
        <f t="shared" si="0"/>
        <v>0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x14ac:dyDescent="0.25">
      <c r="A16" s="3"/>
      <c r="B16" s="3"/>
      <c r="C16" s="3"/>
      <c r="D16" s="3"/>
      <c r="E16" s="3">
        <f t="shared" si="0"/>
        <v>0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B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"/>
      <c r="B26" s="3"/>
      <c r="C26" s="3"/>
      <c r="D26" s="3"/>
      <c r="E26" s="3">
        <f t="shared" si="0"/>
        <v>0</v>
      </c>
      <c r="F26" s="3"/>
      <c r="G26" s="3"/>
      <c r="H26" s="3">
        <f t="shared" si="1"/>
        <v>0</v>
      </c>
      <c r="I26" s="3"/>
      <c r="J26" s="3"/>
      <c r="K26" s="3">
        <f t="shared" si="2"/>
        <v>0</v>
      </c>
      <c r="L26" s="3"/>
      <c r="M26" s="3"/>
      <c r="N26" s="3">
        <f t="shared" si="3"/>
        <v>0</v>
      </c>
    </row>
    <row r="27" spans="1:14" x14ac:dyDescent="0.25">
      <c r="A27" s="32" t="s">
        <v>16</v>
      </c>
      <c r="B27" s="33"/>
      <c r="C27" s="3"/>
      <c r="D27" s="3"/>
      <c r="E27" s="3">
        <f>SUM(E8:E26)</f>
        <v>1533.396</v>
      </c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17</v>
      </c>
      <c r="B28" s="3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59</v>
      </c>
      <c r="B29" s="33"/>
      <c r="C29" s="3"/>
      <c r="D29" s="3"/>
      <c r="E29" s="3">
        <v>15.33</v>
      </c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2" t="s">
        <v>33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20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  <row r="32" spans="1:14" x14ac:dyDescent="0.25">
      <c r="A32" s="32" t="s">
        <v>21</v>
      </c>
      <c r="B32" s="33"/>
      <c r="C32" s="16"/>
      <c r="D32" s="17"/>
      <c r="E32" s="18"/>
      <c r="F32" s="16"/>
      <c r="G32" s="17"/>
      <c r="H32" s="18"/>
      <c r="I32" s="16"/>
      <c r="J32" s="17"/>
      <c r="K32" s="18"/>
      <c r="L32" s="16"/>
      <c r="M32" s="17"/>
      <c r="N32" s="18"/>
    </row>
  </sheetData>
  <mergeCells count="22">
    <mergeCell ref="A31:B31"/>
    <mergeCell ref="C31:E31"/>
    <mergeCell ref="F31:H31"/>
    <mergeCell ref="I31:K31"/>
    <mergeCell ref="L31:N31"/>
    <mergeCell ref="A32:B32"/>
    <mergeCell ref="C32:E32"/>
    <mergeCell ref="F32:H32"/>
    <mergeCell ref="I32:K32"/>
    <mergeCell ref="L32:N32"/>
    <mergeCell ref="A27:B27"/>
    <mergeCell ref="A28:B28"/>
    <mergeCell ref="L30:N30"/>
    <mergeCell ref="C6:E6"/>
    <mergeCell ref="F6:H6"/>
    <mergeCell ref="I6:K6"/>
    <mergeCell ref="L6:N6"/>
    <mergeCell ref="A29:B29"/>
    <mergeCell ref="A30:B30"/>
    <mergeCell ref="C30:E30"/>
    <mergeCell ref="F30:H30"/>
    <mergeCell ref="I30:K30"/>
  </mergeCells>
  <pageMargins left="0.7" right="0.7" top="0.75" bottom="0.75" header="0.3" footer="0.3"/>
  <pageSetup paperSize="9" scale="91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3.85546875" customWidth="1"/>
    <col min="2" max="2" width="29.5703125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10" t="s">
        <v>70</v>
      </c>
      <c r="H3" s="10"/>
      <c r="I3" s="10"/>
      <c r="J3" s="10"/>
      <c r="K3" s="10"/>
      <c r="L3" s="10"/>
      <c r="M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10" t="s">
        <v>71</v>
      </c>
      <c r="H4" s="10"/>
      <c r="I4" s="10"/>
      <c r="J4" s="10"/>
      <c r="K4" s="10"/>
      <c r="L4" s="10"/>
      <c r="M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75</v>
      </c>
      <c r="D6" s="20"/>
      <c r="E6" s="21"/>
      <c r="F6" s="19" t="s">
        <v>75</v>
      </c>
      <c r="G6" s="20"/>
      <c r="H6" s="21"/>
      <c r="I6" s="19" t="s">
        <v>75</v>
      </c>
      <c r="J6" s="20"/>
      <c r="K6" s="21"/>
      <c r="L6" s="19" t="s">
        <v>75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45</v>
      </c>
      <c r="C8" s="3">
        <v>5</v>
      </c>
      <c r="D8" s="3">
        <v>333.74</v>
      </c>
      <c r="E8" s="3">
        <f t="shared" ref="E8:E25" si="0">C8*D8</f>
        <v>1668.7</v>
      </c>
      <c r="F8" s="3"/>
      <c r="G8" s="3"/>
      <c r="H8" s="3">
        <f t="shared" ref="H8:H25" si="1">F8*G8</f>
        <v>0</v>
      </c>
      <c r="I8" s="3"/>
      <c r="J8" s="3"/>
      <c r="K8" s="3">
        <f t="shared" ref="K8:K25" si="2">I8*J8</f>
        <v>0</v>
      </c>
      <c r="L8" s="3"/>
      <c r="M8" s="3"/>
      <c r="N8" s="3">
        <f t="shared" ref="N8:N25" si="3">L8*M8</f>
        <v>0</v>
      </c>
    </row>
    <row r="9" spans="1:14" x14ac:dyDescent="0.25">
      <c r="A9" s="3"/>
      <c r="B9" t="s">
        <v>72</v>
      </c>
      <c r="C9" s="3">
        <v>0.9</v>
      </c>
      <c r="D9" s="3">
        <v>36.090000000000003</v>
      </c>
      <c r="E9" s="3">
        <f t="shared" si="0"/>
        <v>32.481000000000002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s="3" t="s">
        <v>73</v>
      </c>
      <c r="C10" s="3">
        <v>1.2</v>
      </c>
      <c r="D10" s="3"/>
      <c r="E10" s="3">
        <f t="shared" si="0"/>
        <v>0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 t="s">
        <v>74</v>
      </c>
      <c r="C11" s="3">
        <v>0.5</v>
      </c>
      <c r="D11" s="3">
        <v>39.04</v>
      </c>
      <c r="E11" s="3">
        <f t="shared" si="0"/>
        <v>19.52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 t="s">
        <v>50</v>
      </c>
      <c r="C12" s="3">
        <v>2.5000000000000001E-2</v>
      </c>
      <c r="D12" s="3">
        <v>10.63</v>
      </c>
      <c r="E12" s="3">
        <f t="shared" si="0"/>
        <v>0.26575000000000004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ht="15" customHeight="1" x14ac:dyDescent="0.25">
      <c r="A13" s="3"/>
      <c r="B13" s="3" t="s">
        <v>31</v>
      </c>
      <c r="C13" s="3">
        <v>0.25</v>
      </c>
      <c r="D13" s="3">
        <v>672.88</v>
      </c>
      <c r="E13" s="3">
        <f t="shared" si="0"/>
        <v>168.22</v>
      </c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ht="15" customHeight="1" x14ac:dyDescent="0.25">
      <c r="A14" s="3"/>
      <c r="B14" s="3"/>
      <c r="C14" s="3"/>
      <c r="D14" s="3"/>
      <c r="E14" s="3">
        <f t="shared" si="0"/>
        <v>0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ht="15" customHeight="1" x14ac:dyDescent="0.25">
      <c r="A15" s="3"/>
      <c r="B15" s="3"/>
      <c r="C15" s="3"/>
      <c r="D15" s="3"/>
      <c r="E15" s="3">
        <f t="shared" si="0"/>
        <v>0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ht="15" customHeight="1" x14ac:dyDescent="0.25">
      <c r="A16" s="3"/>
      <c r="B16" s="3"/>
      <c r="C16" s="3"/>
      <c r="D16" s="3"/>
      <c r="E16" s="3">
        <f t="shared" si="0"/>
        <v>0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ht="15" customHeight="1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ht="15" customHeight="1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ht="15" customHeight="1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B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2" t="s">
        <v>16</v>
      </c>
      <c r="B26" s="33"/>
      <c r="C26" s="3"/>
      <c r="D26" s="3"/>
      <c r="E26" s="3">
        <f>SUM(E8:E25)</f>
        <v>1889.1867500000001</v>
      </c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32" t="s">
        <v>17</v>
      </c>
      <c r="B27" s="3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59</v>
      </c>
      <c r="B28" s="33"/>
      <c r="C28" s="3"/>
      <c r="D28" s="3"/>
      <c r="E28" s="3">
        <v>18.89</v>
      </c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33</v>
      </c>
      <c r="B29" s="33"/>
      <c r="C29" s="16"/>
      <c r="D29" s="17"/>
      <c r="E29" s="18"/>
      <c r="F29" s="16"/>
      <c r="G29" s="17"/>
      <c r="H29" s="18"/>
      <c r="I29" s="16"/>
      <c r="J29" s="17"/>
      <c r="K29" s="18"/>
      <c r="L29" s="16"/>
      <c r="M29" s="17"/>
      <c r="N29" s="18"/>
    </row>
    <row r="30" spans="1:14" x14ac:dyDescent="0.25">
      <c r="A30" s="32" t="s">
        <v>20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21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</sheetData>
  <mergeCells count="22">
    <mergeCell ref="A30:B30"/>
    <mergeCell ref="C30:E30"/>
    <mergeCell ref="F30:H30"/>
    <mergeCell ref="I30:K30"/>
    <mergeCell ref="L30:N30"/>
    <mergeCell ref="A31:B31"/>
    <mergeCell ref="C31:E31"/>
    <mergeCell ref="F31:H31"/>
    <mergeCell ref="I31:K31"/>
    <mergeCell ref="L31:N31"/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</mergeCells>
  <pageMargins left="0.7" right="0.7" top="0.75" bottom="0.75" header="0.3" footer="0.3"/>
  <pageSetup paperSize="9" scale="91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P11" sqref="P11:Q11"/>
    </sheetView>
  </sheetViews>
  <sheetFormatPr defaultRowHeight="15" x14ac:dyDescent="0.25"/>
  <cols>
    <col min="2" max="2" width="24.28515625" customWidth="1"/>
    <col min="7" max="7" width="12.5703125" customWidth="1"/>
  </cols>
  <sheetData>
    <row r="1" spans="1:14" ht="20.25" x14ac:dyDescent="0.3">
      <c r="A1" s="7"/>
      <c r="B1" s="8"/>
      <c r="C1" s="9" t="s">
        <v>22</v>
      </c>
      <c r="D1" s="7"/>
      <c r="E1" s="7"/>
      <c r="F1" s="7"/>
      <c r="G1" s="7"/>
      <c r="H1" s="7"/>
      <c r="I1" s="7"/>
      <c r="J1" s="7"/>
      <c r="K1" s="8"/>
      <c r="L1" s="7"/>
      <c r="M1" s="7"/>
      <c r="N1" s="8"/>
    </row>
    <row r="2" spans="1:14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x14ac:dyDescent="0.25">
      <c r="A3" s="10" t="s">
        <v>23</v>
      </c>
      <c r="B3" s="10"/>
      <c r="C3" s="7"/>
      <c r="D3" s="8"/>
      <c r="E3" s="8"/>
      <c r="F3" s="8"/>
      <c r="G3" s="10" t="s">
        <v>77</v>
      </c>
      <c r="H3" s="10" t="s">
        <v>76</v>
      </c>
      <c r="I3" s="10"/>
      <c r="J3" s="10"/>
      <c r="K3" s="10"/>
      <c r="L3" s="10"/>
      <c r="M3" s="10"/>
    </row>
    <row r="4" spans="1:14" ht="15.75" x14ac:dyDescent="0.25">
      <c r="A4" s="10" t="s">
        <v>24</v>
      </c>
      <c r="B4" s="10"/>
      <c r="C4" s="7"/>
      <c r="D4" s="8"/>
      <c r="E4" s="8"/>
      <c r="F4" s="8"/>
      <c r="G4" s="10" t="s">
        <v>71</v>
      </c>
      <c r="H4" s="10"/>
      <c r="I4" s="10"/>
      <c r="J4" s="10" t="s">
        <v>78</v>
      </c>
      <c r="K4" s="10"/>
      <c r="L4" s="10"/>
      <c r="M4" s="10"/>
    </row>
    <row r="5" spans="1:14" ht="15.75" x14ac:dyDescent="0.25">
      <c r="A5" s="7"/>
      <c r="B5" s="7"/>
      <c r="C5" s="7"/>
      <c r="D5" s="7"/>
      <c r="E5" s="7"/>
      <c r="F5" s="7"/>
      <c r="G5" s="7"/>
      <c r="H5" s="7"/>
      <c r="I5" s="7"/>
      <c r="J5" s="10"/>
      <c r="K5" s="10"/>
      <c r="L5" s="10"/>
      <c r="M5" s="10"/>
      <c r="N5" s="10"/>
    </row>
    <row r="6" spans="1:14" x14ac:dyDescent="0.25">
      <c r="A6" s="11" t="s">
        <v>5</v>
      </c>
      <c r="B6" s="11"/>
      <c r="C6" s="19" t="s">
        <v>75</v>
      </c>
      <c r="D6" s="20"/>
      <c r="E6" s="21"/>
      <c r="F6" s="19" t="s">
        <v>75</v>
      </c>
      <c r="G6" s="20"/>
      <c r="H6" s="21"/>
      <c r="I6" s="19" t="s">
        <v>75</v>
      </c>
      <c r="J6" s="20"/>
      <c r="K6" s="21"/>
      <c r="L6" s="19" t="s">
        <v>75</v>
      </c>
      <c r="M6" s="20"/>
      <c r="N6" s="21"/>
    </row>
    <row r="7" spans="1:14" x14ac:dyDescent="0.25">
      <c r="A7" s="3"/>
      <c r="B7" s="12" t="s">
        <v>6</v>
      </c>
      <c r="C7" s="12" t="s">
        <v>7</v>
      </c>
      <c r="D7" s="12" t="s">
        <v>8</v>
      </c>
      <c r="E7" s="12" t="s">
        <v>9</v>
      </c>
      <c r="F7" s="12" t="s">
        <v>7</v>
      </c>
      <c r="G7" s="12" t="s">
        <v>8</v>
      </c>
      <c r="H7" s="12" t="s">
        <v>9</v>
      </c>
      <c r="I7" s="12" t="s">
        <v>7</v>
      </c>
      <c r="J7" s="12" t="s">
        <v>8</v>
      </c>
      <c r="K7" s="12" t="s">
        <v>9</v>
      </c>
      <c r="L7" s="12" t="s">
        <v>7</v>
      </c>
      <c r="M7" s="12" t="s">
        <v>8</v>
      </c>
      <c r="N7" s="12" t="s">
        <v>9</v>
      </c>
    </row>
    <row r="8" spans="1:14" x14ac:dyDescent="0.25">
      <c r="A8" s="3"/>
      <c r="B8" s="3" t="s">
        <v>79</v>
      </c>
      <c r="C8" s="3">
        <v>187</v>
      </c>
      <c r="D8" s="3">
        <v>5.55</v>
      </c>
      <c r="E8" s="3">
        <f t="shared" ref="E8:E25" si="0">C8*D8</f>
        <v>1037.8499999999999</v>
      </c>
      <c r="F8" s="3"/>
      <c r="G8" s="3"/>
      <c r="H8" s="3">
        <f t="shared" ref="H8:H25" si="1">F8*G8</f>
        <v>0</v>
      </c>
      <c r="I8" s="3"/>
      <c r="J8" s="3"/>
      <c r="K8" s="3">
        <f t="shared" ref="K8:K25" si="2">I8*J8</f>
        <v>0</v>
      </c>
      <c r="L8" s="3"/>
      <c r="M8" s="3"/>
      <c r="N8" s="3">
        <f t="shared" ref="N8:N25" si="3">L8*M8</f>
        <v>0</v>
      </c>
    </row>
    <row r="9" spans="1:14" x14ac:dyDescent="0.25">
      <c r="A9" s="3"/>
      <c r="B9" s="3" t="s">
        <v>73</v>
      </c>
      <c r="C9" s="3">
        <v>3</v>
      </c>
      <c r="D9" s="3">
        <v>84.16</v>
      </c>
      <c r="E9" s="3">
        <f t="shared" si="0"/>
        <v>252.48</v>
      </c>
      <c r="F9" s="3"/>
      <c r="G9" s="3"/>
      <c r="H9" s="3">
        <f t="shared" si="1"/>
        <v>0</v>
      </c>
      <c r="I9" s="3"/>
      <c r="J9" s="3"/>
      <c r="K9" s="3">
        <f t="shared" si="2"/>
        <v>0</v>
      </c>
      <c r="L9" s="3"/>
      <c r="M9" s="3"/>
      <c r="N9" s="3">
        <f t="shared" si="3"/>
        <v>0</v>
      </c>
    </row>
    <row r="10" spans="1:14" x14ac:dyDescent="0.25">
      <c r="A10" s="3"/>
      <c r="B10" s="3" t="s">
        <v>50</v>
      </c>
      <c r="C10" s="3">
        <v>2.5000000000000001E-2</v>
      </c>
      <c r="D10" s="3">
        <v>10.28</v>
      </c>
      <c r="E10" s="3">
        <f t="shared" ref="E10:E11" si="4">C10*D10</f>
        <v>0.25700000000000001</v>
      </c>
      <c r="F10" s="3"/>
      <c r="G10" s="3"/>
      <c r="H10" s="3">
        <f t="shared" si="1"/>
        <v>0</v>
      </c>
      <c r="I10" s="3"/>
      <c r="J10" s="3"/>
      <c r="K10" s="3">
        <f t="shared" si="2"/>
        <v>0</v>
      </c>
      <c r="L10" s="3"/>
      <c r="M10" s="3"/>
      <c r="N10" s="3">
        <f t="shared" si="3"/>
        <v>0</v>
      </c>
    </row>
    <row r="11" spans="1:14" x14ac:dyDescent="0.25">
      <c r="A11" s="3"/>
      <c r="B11" s="3" t="s">
        <v>31</v>
      </c>
      <c r="C11" s="3">
        <v>0.5</v>
      </c>
      <c r="D11" s="3">
        <v>672.88</v>
      </c>
      <c r="E11" s="3">
        <f t="shared" si="4"/>
        <v>336.44</v>
      </c>
      <c r="F11" s="3"/>
      <c r="G11" s="3"/>
      <c r="H11" s="3">
        <f t="shared" si="1"/>
        <v>0</v>
      </c>
      <c r="I11" s="3"/>
      <c r="J11" s="3"/>
      <c r="K11" s="3">
        <f t="shared" si="2"/>
        <v>0</v>
      </c>
      <c r="L11" s="3"/>
      <c r="M11" s="3"/>
      <c r="N11" s="3">
        <f t="shared" si="3"/>
        <v>0</v>
      </c>
    </row>
    <row r="12" spans="1:14" x14ac:dyDescent="0.25">
      <c r="A12" s="3"/>
      <c r="B12" s="3"/>
      <c r="C12" s="3"/>
      <c r="D12" s="3"/>
      <c r="E12" s="3">
        <f t="shared" si="0"/>
        <v>0</v>
      </c>
      <c r="F12" s="3"/>
      <c r="G12" s="3"/>
      <c r="H12" s="3">
        <f t="shared" si="1"/>
        <v>0</v>
      </c>
      <c r="I12" s="3"/>
      <c r="J12" s="3"/>
      <c r="K12" s="3">
        <f t="shared" si="2"/>
        <v>0</v>
      </c>
      <c r="L12" s="3"/>
      <c r="M12" s="3"/>
      <c r="N12" s="3">
        <f t="shared" si="3"/>
        <v>0</v>
      </c>
    </row>
    <row r="13" spans="1:14" x14ac:dyDescent="0.25">
      <c r="A13" s="3"/>
      <c r="B13" s="3"/>
      <c r="C13" s="3"/>
      <c r="D13" s="3"/>
      <c r="E13" s="3">
        <f t="shared" si="0"/>
        <v>0</v>
      </c>
      <c r="F13" s="3"/>
      <c r="G13" s="3"/>
      <c r="H13" s="3">
        <f t="shared" si="1"/>
        <v>0</v>
      </c>
      <c r="I13" s="3"/>
      <c r="J13" s="3"/>
      <c r="K13" s="3">
        <f t="shared" si="2"/>
        <v>0</v>
      </c>
      <c r="L13" s="3"/>
      <c r="M13" s="3"/>
      <c r="N13" s="3">
        <f t="shared" si="3"/>
        <v>0</v>
      </c>
    </row>
    <row r="14" spans="1:14" x14ac:dyDescent="0.25">
      <c r="A14" s="3"/>
      <c r="B14" s="3"/>
      <c r="C14" s="3"/>
      <c r="D14" s="3"/>
      <c r="E14" s="3">
        <f t="shared" si="0"/>
        <v>0</v>
      </c>
      <c r="F14" s="3"/>
      <c r="G14" s="3"/>
      <c r="H14" s="3">
        <f t="shared" si="1"/>
        <v>0</v>
      </c>
      <c r="I14" s="3"/>
      <c r="J14" s="3"/>
      <c r="K14" s="3">
        <f t="shared" si="2"/>
        <v>0</v>
      </c>
      <c r="L14" s="3"/>
      <c r="M14" s="3"/>
      <c r="N14" s="3">
        <f t="shared" si="3"/>
        <v>0</v>
      </c>
    </row>
    <row r="15" spans="1:14" x14ac:dyDescent="0.25">
      <c r="A15" s="3"/>
      <c r="B15" s="3"/>
      <c r="C15" s="3"/>
      <c r="D15" s="3"/>
      <c r="E15" s="3">
        <f t="shared" si="0"/>
        <v>0</v>
      </c>
      <c r="F15" s="3"/>
      <c r="G15" s="3"/>
      <c r="H15" s="3">
        <f t="shared" si="1"/>
        <v>0</v>
      </c>
      <c r="I15" s="3"/>
      <c r="J15" s="3"/>
      <c r="K15" s="3">
        <f t="shared" si="2"/>
        <v>0</v>
      </c>
      <c r="L15" s="3"/>
      <c r="M15" s="3"/>
      <c r="N15" s="3">
        <f t="shared" si="3"/>
        <v>0</v>
      </c>
    </row>
    <row r="16" spans="1:14" x14ac:dyDescent="0.25">
      <c r="A16" s="3"/>
      <c r="B16" s="3"/>
      <c r="C16" s="3"/>
      <c r="D16" s="3"/>
      <c r="E16" s="3">
        <f t="shared" si="0"/>
        <v>0</v>
      </c>
      <c r="F16" s="3"/>
      <c r="G16" s="3"/>
      <c r="H16" s="3">
        <f t="shared" si="1"/>
        <v>0</v>
      </c>
      <c r="I16" s="3"/>
      <c r="J16" s="3"/>
      <c r="K16" s="3">
        <f t="shared" si="2"/>
        <v>0</v>
      </c>
      <c r="L16" s="3"/>
      <c r="M16" s="3"/>
      <c r="N16" s="3">
        <f t="shared" si="3"/>
        <v>0</v>
      </c>
    </row>
    <row r="17" spans="1:14" x14ac:dyDescent="0.25">
      <c r="A17" s="3"/>
      <c r="B17" s="3"/>
      <c r="C17" s="3"/>
      <c r="D17" s="3"/>
      <c r="E17" s="3">
        <f t="shared" si="0"/>
        <v>0</v>
      </c>
      <c r="F17" s="3"/>
      <c r="G17" s="3"/>
      <c r="H17" s="3">
        <f t="shared" si="1"/>
        <v>0</v>
      </c>
      <c r="I17" s="3"/>
      <c r="J17" s="3"/>
      <c r="K17" s="3">
        <f t="shared" si="2"/>
        <v>0</v>
      </c>
      <c r="L17" s="3"/>
      <c r="M17" s="3"/>
      <c r="N17" s="3">
        <f t="shared" si="3"/>
        <v>0</v>
      </c>
    </row>
    <row r="18" spans="1:14" x14ac:dyDescent="0.25">
      <c r="A18" s="3"/>
      <c r="B18" s="3"/>
      <c r="C18" s="3"/>
      <c r="D18" s="3"/>
      <c r="E18" s="3">
        <f t="shared" si="0"/>
        <v>0</v>
      </c>
      <c r="F18" s="3"/>
      <c r="G18" s="3"/>
      <c r="H18" s="3">
        <f t="shared" si="1"/>
        <v>0</v>
      </c>
      <c r="I18" s="3"/>
      <c r="J18" s="3"/>
      <c r="K18" s="3">
        <f t="shared" si="2"/>
        <v>0</v>
      </c>
      <c r="L18" s="3"/>
      <c r="M18" s="3"/>
      <c r="N18" s="3">
        <f t="shared" si="3"/>
        <v>0</v>
      </c>
    </row>
    <row r="19" spans="1:14" x14ac:dyDescent="0.25">
      <c r="A19" s="3"/>
      <c r="B19" s="3"/>
      <c r="C19" s="3"/>
      <c r="D19" s="3"/>
      <c r="E19" s="3">
        <f t="shared" si="0"/>
        <v>0</v>
      </c>
      <c r="F19" s="3"/>
      <c r="G19" s="3"/>
      <c r="H19" s="3">
        <f t="shared" si="1"/>
        <v>0</v>
      </c>
      <c r="I19" s="3"/>
      <c r="J19" s="3"/>
      <c r="K19" s="3">
        <f t="shared" si="2"/>
        <v>0</v>
      </c>
      <c r="L19" s="3"/>
      <c r="M19" s="3"/>
      <c r="N19" s="3">
        <f t="shared" si="3"/>
        <v>0</v>
      </c>
    </row>
    <row r="20" spans="1:14" x14ac:dyDescent="0.25">
      <c r="A20" s="3"/>
      <c r="B20" s="3"/>
      <c r="C20" s="3"/>
      <c r="D20" s="3"/>
      <c r="E20" s="3">
        <f t="shared" si="0"/>
        <v>0</v>
      </c>
      <c r="F20" s="3"/>
      <c r="G20" s="3"/>
      <c r="H20" s="3">
        <f t="shared" si="1"/>
        <v>0</v>
      </c>
      <c r="I20" s="3"/>
      <c r="J20" s="3"/>
      <c r="K20" s="3">
        <f t="shared" si="2"/>
        <v>0</v>
      </c>
      <c r="L20" s="3"/>
      <c r="M20" s="3"/>
      <c r="N20" s="3">
        <f t="shared" si="3"/>
        <v>0</v>
      </c>
    </row>
    <row r="21" spans="1:14" x14ac:dyDescent="0.25">
      <c r="A21" s="3"/>
      <c r="B21" s="3"/>
      <c r="C21" s="3"/>
      <c r="D21" s="3"/>
      <c r="E21" s="3">
        <f t="shared" si="0"/>
        <v>0</v>
      </c>
      <c r="F21" s="3"/>
      <c r="G21" s="3"/>
      <c r="H21" s="3">
        <f t="shared" si="1"/>
        <v>0</v>
      </c>
      <c r="I21" s="3"/>
      <c r="J21" s="3"/>
      <c r="K21" s="3">
        <f t="shared" si="2"/>
        <v>0</v>
      </c>
      <c r="L21" s="3"/>
      <c r="M21" s="3"/>
      <c r="N21" s="3">
        <f t="shared" si="3"/>
        <v>0</v>
      </c>
    </row>
    <row r="22" spans="1:14" x14ac:dyDescent="0.25">
      <c r="A22" s="3"/>
      <c r="B22" s="3"/>
      <c r="C22" s="3"/>
      <c r="D22" s="3"/>
      <c r="E22" s="3">
        <f t="shared" si="0"/>
        <v>0</v>
      </c>
      <c r="F22" s="3"/>
      <c r="G22" s="3"/>
      <c r="H22" s="3">
        <f t="shared" si="1"/>
        <v>0</v>
      </c>
      <c r="I22" s="3"/>
      <c r="J22" s="3"/>
      <c r="K22" s="3">
        <f t="shared" si="2"/>
        <v>0</v>
      </c>
      <c r="L22" s="3"/>
      <c r="M22" s="3"/>
      <c r="N22" s="3">
        <f t="shared" si="3"/>
        <v>0</v>
      </c>
    </row>
    <row r="23" spans="1:14" x14ac:dyDescent="0.25">
      <c r="A23" s="3"/>
      <c r="C23" s="3"/>
      <c r="D23" s="3"/>
      <c r="E23" s="3">
        <f t="shared" si="0"/>
        <v>0</v>
      </c>
      <c r="F23" s="3"/>
      <c r="G23" s="3"/>
      <c r="H23" s="3">
        <f t="shared" si="1"/>
        <v>0</v>
      </c>
      <c r="I23" s="3"/>
      <c r="J23" s="3"/>
      <c r="K23" s="3">
        <f t="shared" si="2"/>
        <v>0</v>
      </c>
      <c r="L23" s="3"/>
      <c r="M23" s="3"/>
      <c r="N23" s="3">
        <f t="shared" si="3"/>
        <v>0</v>
      </c>
    </row>
    <row r="24" spans="1:14" x14ac:dyDescent="0.25">
      <c r="A24" s="3"/>
      <c r="B24" s="3"/>
      <c r="C24" s="3"/>
      <c r="D24" s="3"/>
      <c r="E24" s="3">
        <f t="shared" si="0"/>
        <v>0</v>
      </c>
      <c r="F24" s="3"/>
      <c r="G24" s="3"/>
      <c r="H24" s="3">
        <f t="shared" si="1"/>
        <v>0</v>
      </c>
      <c r="I24" s="3"/>
      <c r="J24" s="3"/>
      <c r="K24" s="3">
        <f t="shared" si="2"/>
        <v>0</v>
      </c>
      <c r="L24" s="3"/>
      <c r="M24" s="3"/>
      <c r="N24" s="3">
        <f t="shared" si="3"/>
        <v>0</v>
      </c>
    </row>
    <row r="25" spans="1:14" x14ac:dyDescent="0.25">
      <c r="A25" s="3"/>
      <c r="B25" s="3"/>
      <c r="C25" s="3"/>
      <c r="D25" s="3"/>
      <c r="E25" s="3">
        <f t="shared" si="0"/>
        <v>0</v>
      </c>
      <c r="F25" s="3"/>
      <c r="G25" s="3"/>
      <c r="H25" s="3">
        <f t="shared" si="1"/>
        <v>0</v>
      </c>
      <c r="I25" s="3"/>
      <c r="J25" s="3"/>
      <c r="K25" s="3">
        <f t="shared" si="2"/>
        <v>0</v>
      </c>
      <c r="L25" s="3"/>
      <c r="M25" s="3"/>
      <c r="N25" s="3">
        <f t="shared" si="3"/>
        <v>0</v>
      </c>
    </row>
    <row r="26" spans="1:14" x14ac:dyDescent="0.25">
      <c r="A26" s="32" t="s">
        <v>16</v>
      </c>
      <c r="B26" s="33"/>
      <c r="C26" s="3"/>
      <c r="D26" s="3"/>
      <c r="E26" s="3">
        <f>SUM(E8:E25)</f>
        <v>1627.027</v>
      </c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32" t="s">
        <v>17</v>
      </c>
      <c r="B27" s="3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2" t="s">
        <v>35</v>
      </c>
      <c r="B28" s="33"/>
      <c r="C28" s="3"/>
      <c r="D28" s="3"/>
      <c r="E28" s="3">
        <v>16.27</v>
      </c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2" t="s">
        <v>33</v>
      </c>
      <c r="B29" s="33"/>
      <c r="C29" s="16"/>
      <c r="D29" s="17"/>
      <c r="E29" s="18"/>
      <c r="F29" s="16"/>
      <c r="G29" s="17"/>
      <c r="H29" s="18"/>
      <c r="I29" s="16"/>
      <c r="J29" s="17"/>
      <c r="K29" s="18"/>
      <c r="L29" s="16"/>
      <c r="M29" s="17"/>
      <c r="N29" s="18"/>
    </row>
    <row r="30" spans="1:14" x14ac:dyDescent="0.25">
      <c r="A30" s="32" t="s">
        <v>20</v>
      </c>
      <c r="B30" s="33"/>
      <c r="C30" s="16"/>
      <c r="D30" s="17"/>
      <c r="E30" s="18"/>
      <c r="F30" s="16"/>
      <c r="G30" s="17"/>
      <c r="H30" s="18"/>
      <c r="I30" s="16"/>
      <c r="J30" s="17"/>
      <c r="K30" s="18"/>
      <c r="L30" s="16"/>
      <c r="M30" s="17"/>
      <c r="N30" s="18"/>
    </row>
    <row r="31" spans="1:14" x14ac:dyDescent="0.25">
      <c r="A31" s="32" t="s">
        <v>21</v>
      </c>
      <c r="B31" s="33"/>
      <c r="C31" s="16"/>
      <c r="D31" s="17"/>
      <c r="E31" s="18"/>
      <c r="F31" s="16"/>
      <c r="G31" s="17"/>
      <c r="H31" s="18"/>
      <c r="I31" s="16"/>
      <c r="J31" s="17"/>
      <c r="K31" s="18"/>
      <c r="L31" s="16"/>
      <c r="M31" s="17"/>
      <c r="N31" s="18"/>
    </row>
  </sheetData>
  <mergeCells count="22">
    <mergeCell ref="A26:B26"/>
    <mergeCell ref="A27:B27"/>
    <mergeCell ref="L29:N29"/>
    <mergeCell ref="C6:E6"/>
    <mergeCell ref="F6:H6"/>
    <mergeCell ref="I6:K6"/>
    <mergeCell ref="L6:N6"/>
    <mergeCell ref="A28:B28"/>
    <mergeCell ref="A29:B29"/>
    <mergeCell ref="C29:E29"/>
    <mergeCell ref="F29:H29"/>
    <mergeCell ref="I29:K29"/>
    <mergeCell ref="A31:B31"/>
    <mergeCell ref="C31:E31"/>
    <mergeCell ref="F31:H31"/>
    <mergeCell ref="I31:K31"/>
    <mergeCell ref="L31:N31"/>
    <mergeCell ref="A30:B30"/>
    <mergeCell ref="C30:E30"/>
    <mergeCell ref="F30:H30"/>
    <mergeCell ref="I30:K30"/>
    <mergeCell ref="L30:N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голубцы</vt:lpstr>
      <vt:lpstr>жаркое по дом</vt:lpstr>
      <vt:lpstr>сосиска отвар</vt:lpstr>
      <vt:lpstr>мясо в томат соус</vt:lpstr>
      <vt:lpstr>гуляш из отвар м</vt:lpstr>
      <vt:lpstr>мясо отвар</vt:lpstr>
      <vt:lpstr>тефтели</vt:lpstr>
      <vt:lpstr>плов из отв гов</vt:lpstr>
      <vt:lpstr>тефтели отв с рис</vt:lpstr>
      <vt:lpstr>котлеты</vt:lpstr>
      <vt:lpstr>Лист1</vt:lpstr>
      <vt:lpstr>'мясо отвар'!Область_печати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2020-08-20T17:12:03Z</dcterms:modified>
</cp:coreProperties>
</file>